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_PRÁCE\PROJEKTY\_ROZDĚLANÉ\2025\15_2025_Kanalizace Dr. Janského\Rozpočet\SO 01 - Jednotná kanalizace\"/>
    </mc:Choice>
  </mc:AlternateContent>
  <xr:revisionPtr revIDLastSave="0" documentId="8_{436089B0-B9EF-412F-B8D7-0A87B4CF0883}" xr6:coauthVersionLast="47" xr6:coauthVersionMax="47" xr10:uidLastSave="{00000000-0000-0000-0000-000000000000}"/>
  <bookViews>
    <workbookView xWindow="810" yWindow="-120" windowWidth="28110" windowHeight="18240" xr2:uid="{D928759B-FEA8-4862-B4BB-E37E31C585A8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Pol'!$A$1:$U$571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7" i="1" l="1"/>
  <c r="I56" i="1"/>
  <c r="I55" i="1"/>
  <c r="I54" i="1"/>
  <c r="I53" i="1"/>
  <c r="I52" i="1"/>
  <c r="I51" i="1"/>
  <c r="I50" i="1"/>
  <c r="I49" i="1"/>
  <c r="I48" i="1"/>
  <c r="I47" i="1"/>
  <c r="G39" i="1"/>
  <c r="F39" i="1"/>
  <c r="G561" i="12"/>
  <c r="AC561" i="12"/>
  <c r="AD561" i="12"/>
  <c r="BA524" i="12"/>
  <c r="BA522" i="12"/>
  <c r="F9" i="12"/>
  <c r="G9" i="12" s="1"/>
  <c r="I9" i="12"/>
  <c r="I8" i="12" s="1"/>
  <c r="K9" i="12"/>
  <c r="K8" i="12" s="1"/>
  <c r="O9" i="12"/>
  <c r="O8" i="12" s="1"/>
  <c r="Q9" i="12"/>
  <c r="Q8" i="12" s="1"/>
  <c r="U9" i="12"/>
  <c r="F10" i="12"/>
  <c r="G10" i="12" s="1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U8" i="12" s="1"/>
  <c r="F19" i="12"/>
  <c r="G19" i="12"/>
  <c r="M19" i="12" s="1"/>
  <c r="I19" i="12"/>
  <c r="K19" i="12"/>
  <c r="O19" i="12"/>
  <c r="Q19" i="12"/>
  <c r="U19" i="12"/>
  <c r="F28" i="12"/>
  <c r="G28" i="12" s="1"/>
  <c r="M28" i="12" s="1"/>
  <c r="I28" i="12"/>
  <c r="K28" i="12"/>
  <c r="O28" i="12"/>
  <c r="Q28" i="12"/>
  <c r="U28" i="12"/>
  <c r="F31" i="12"/>
  <c r="G31" i="12"/>
  <c r="M31" i="12" s="1"/>
  <c r="I31" i="12"/>
  <c r="K31" i="12"/>
  <c r="O31" i="12"/>
  <c r="Q31" i="12"/>
  <c r="U31" i="12"/>
  <c r="F40" i="12"/>
  <c r="G40" i="12"/>
  <c r="M40" i="12" s="1"/>
  <c r="I40" i="12"/>
  <c r="K40" i="12"/>
  <c r="O40" i="12"/>
  <c r="Q40" i="12"/>
  <c r="U40" i="12"/>
  <c r="F44" i="12"/>
  <c r="G44" i="12"/>
  <c r="M44" i="12" s="1"/>
  <c r="I44" i="12"/>
  <c r="K44" i="12"/>
  <c r="O44" i="12"/>
  <c r="Q44" i="12"/>
  <c r="U44" i="12"/>
  <c r="F63" i="12"/>
  <c r="G63" i="12"/>
  <c r="M63" i="12" s="1"/>
  <c r="I63" i="12"/>
  <c r="K63" i="12"/>
  <c r="O63" i="12"/>
  <c r="Q63" i="12"/>
  <c r="U63" i="12"/>
  <c r="F70" i="12"/>
  <c r="G70" i="12"/>
  <c r="M70" i="12" s="1"/>
  <c r="I70" i="12"/>
  <c r="K70" i="12"/>
  <c r="O70" i="12"/>
  <c r="Q70" i="12"/>
  <c r="U70" i="12"/>
  <c r="F118" i="12"/>
  <c r="G118" i="12"/>
  <c r="M118" i="12" s="1"/>
  <c r="I118" i="12"/>
  <c r="K118" i="12"/>
  <c r="O118" i="12"/>
  <c r="Q118" i="12"/>
  <c r="U118" i="12"/>
  <c r="F166" i="12"/>
  <c r="G166" i="12"/>
  <c r="M166" i="12" s="1"/>
  <c r="I166" i="12"/>
  <c r="K166" i="12"/>
  <c r="O166" i="12"/>
  <c r="Q166" i="12"/>
  <c r="U166" i="12"/>
  <c r="F172" i="12"/>
  <c r="G172" i="12"/>
  <c r="M172" i="12" s="1"/>
  <c r="I172" i="12"/>
  <c r="K172" i="12"/>
  <c r="O172" i="12"/>
  <c r="Q172" i="12"/>
  <c r="U172" i="12"/>
  <c r="F184" i="12"/>
  <c r="G184" i="12"/>
  <c r="M184" i="12" s="1"/>
  <c r="I184" i="12"/>
  <c r="K184" i="12"/>
  <c r="O184" i="12"/>
  <c r="Q184" i="12"/>
  <c r="U184" i="12"/>
  <c r="F188" i="12"/>
  <c r="G188" i="12"/>
  <c r="M188" i="12" s="1"/>
  <c r="I188" i="12"/>
  <c r="K188" i="12"/>
  <c r="O188" i="12"/>
  <c r="Q188" i="12"/>
  <c r="U188" i="12"/>
  <c r="F192" i="12"/>
  <c r="G192" i="12"/>
  <c r="M192" i="12" s="1"/>
  <c r="I192" i="12"/>
  <c r="K192" i="12"/>
  <c r="O192" i="12"/>
  <c r="Q192" i="12"/>
  <c r="U192" i="12"/>
  <c r="F196" i="12"/>
  <c r="G196" i="12"/>
  <c r="M196" i="12" s="1"/>
  <c r="I196" i="12"/>
  <c r="K196" i="12"/>
  <c r="O196" i="12"/>
  <c r="Q196" i="12"/>
  <c r="U196" i="12"/>
  <c r="F202" i="12"/>
  <c r="G202" i="12"/>
  <c r="M202" i="12" s="1"/>
  <c r="I202" i="12"/>
  <c r="K202" i="12"/>
  <c r="O202" i="12"/>
  <c r="Q202" i="12"/>
  <c r="U202" i="12"/>
  <c r="F214" i="12"/>
  <c r="G214" i="12"/>
  <c r="M214" i="12" s="1"/>
  <c r="I214" i="12"/>
  <c r="K214" i="12"/>
  <c r="O214" i="12"/>
  <c r="Q214" i="12"/>
  <c r="U214" i="12"/>
  <c r="F218" i="12"/>
  <c r="G218" i="12"/>
  <c r="M218" i="12" s="1"/>
  <c r="I218" i="12"/>
  <c r="K218" i="12"/>
  <c r="O218" i="12"/>
  <c r="Q218" i="12"/>
  <c r="U218" i="12"/>
  <c r="F222" i="12"/>
  <c r="G222" i="12"/>
  <c r="M222" i="12" s="1"/>
  <c r="I222" i="12"/>
  <c r="K222" i="12"/>
  <c r="O222" i="12"/>
  <c r="Q222" i="12"/>
  <c r="U222" i="12"/>
  <c r="F226" i="12"/>
  <c r="G226" i="12"/>
  <c r="M226" i="12" s="1"/>
  <c r="I226" i="12"/>
  <c r="K226" i="12"/>
  <c r="O226" i="12"/>
  <c r="Q226" i="12"/>
  <c r="U226" i="12"/>
  <c r="F232" i="12"/>
  <c r="G232" i="12" s="1"/>
  <c r="M232" i="12" s="1"/>
  <c r="I232" i="12"/>
  <c r="K232" i="12"/>
  <c r="O232" i="12"/>
  <c r="Q232" i="12"/>
  <c r="U232" i="12"/>
  <c r="F244" i="12"/>
  <c r="G244" i="12"/>
  <c r="I244" i="12"/>
  <c r="K244" i="12"/>
  <c r="M244" i="12"/>
  <c r="O244" i="12"/>
  <c r="Q244" i="12"/>
  <c r="U244" i="12"/>
  <c r="F248" i="12"/>
  <c r="G248" i="12"/>
  <c r="M248" i="12" s="1"/>
  <c r="I248" i="12"/>
  <c r="K248" i="12"/>
  <c r="O248" i="12"/>
  <c r="Q248" i="12"/>
  <c r="U248" i="12"/>
  <c r="F252" i="12"/>
  <c r="G252" i="12" s="1"/>
  <c r="M252" i="12" s="1"/>
  <c r="I252" i="12"/>
  <c r="K252" i="12"/>
  <c r="O252" i="12"/>
  <c r="Q252" i="12"/>
  <c r="U252" i="12"/>
  <c r="F256" i="12"/>
  <c r="G256" i="12"/>
  <c r="I256" i="12"/>
  <c r="K256" i="12"/>
  <c r="M256" i="12"/>
  <c r="O256" i="12"/>
  <c r="Q256" i="12"/>
  <c r="U256" i="12"/>
  <c r="F285" i="12"/>
  <c r="G285" i="12"/>
  <c r="M285" i="12" s="1"/>
  <c r="I285" i="12"/>
  <c r="K285" i="12"/>
  <c r="O285" i="12"/>
  <c r="Q285" i="12"/>
  <c r="U285" i="12"/>
  <c r="F292" i="12"/>
  <c r="G292" i="12" s="1"/>
  <c r="M292" i="12" s="1"/>
  <c r="I292" i="12"/>
  <c r="K292" i="12"/>
  <c r="O292" i="12"/>
  <c r="Q292" i="12"/>
  <c r="U292" i="12"/>
  <c r="F318" i="12"/>
  <c r="G318" i="12"/>
  <c r="I318" i="12"/>
  <c r="K318" i="12"/>
  <c r="M318" i="12"/>
  <c r="O318" i="12"/>
  <c r="Q318" i="12"/>
  <c r="U318" i="12"/>
  <c r="F325" i="12"/>
  <c r="G325" i="12"/>
  <c r="M325" i="12" s="1"/>
  <c r="I325" i="12"/>
  <c r="K325" i="12"/>
  <c r="O325" i="12"/>
  <c r="Q325" i="12"/>
  <c r="U325" i="12"/>
  <c r="F326" i="12"/>
  <c r="G326" i="12" s="1"/>
  <c r="M326" i="12" s="1"/>
  <c r="I326" i="12"/>
  <c r="K326" i="12"/>
  <c r="O326" i="12"/>
  <c r="Q326" i="12"/>
  <c r="U326" i="12"/>
  <c r="F327" i="12"/>
  <c r="G327" i="12"/>
  <c r="I327" i="12"/>
  <c r="K327" i="12"/>
  <c r="M327" i="12"/>
  <c r="O327" i="12"/>
  <c r="Q327" i="12"/>
  <c r="U327" i="12"/>
  <c r="F330" i="12"/>
  <c r="G330" i="12"/>
  <c r="M330" i="12" s="1"/>
  <c r="I330" i="12"/>
  <c r="K330" i="12"/>
  <c r="O330" i="12"/>
  <c r="Q330" i="12"/>
  <c r="U330" i="12"/>
  <c r="F331" i="12"/>
  <c r="G331" i="12" s="1"/>
  <c r="M331" i="12" s="1"/>
  <c r="I331" i="12"/>
  <c r="K331" i="12"/>
  <c r="O331" i="12"/>
  <c r="Q331" i="12"/>
  <c r="U331" i="12"/>
  <c r="F333" i="12"/>
  <c r="G333" i="12"/>
  <c r="I333" i="12"/>
  <c r="K333" i="12"/>
  <c r="M333" i="12"/>
  <c r="O333" i="12"/>
  <c r="Q333" i="12"/>
  <c r="U333" i="12"/>
  <c r="F383" i="12"/>
  <c r="G383" i="12"/>
  <c r="M383" i="12" s="1"/>
  <c r="I383" i="12"/>
  <c r="K383" i="12"/>
  <c r="O383" i="12"/>
  <c r="Q383" i="12"/>
  <c r="U383" i="12"/>
  <c r="F385" i="12"/>
  <c r="G385" i="12" s="1"/>
  <c r="M385" i="12" s="1"/>
  <c r="I385" i="12"/>
  <c r="K385" i="12"/>
  <c r="O385" i="12"/>
  <c r="Q385" i="12"/>
  <c r="U385" i="12"/>
  <c r="F394" i="12"/>
  <c r="G394" i="12"/>
  <c r="I394" i="12"/>
  <c r="K394" i="12"/>
  <c r="M394" i="12"/>
  <c r="O394" i="12"/>
  <c r="Q394" i="12"/>
  <c r="U394" i="12"/>
  <c r="F396" i="12"/>
  <c r="G396" i="12"/>
  <c r="M396" i="12" s="1"/>
  <c r="I396" i="12"/>
  <c r="K396" i="12"/>
  <c r="O396" i="12"/>
  <c r="Q396" i="12"/>
  <c r="U396" i="12"/>
  <c r="F400" i="12"/>
  <c r="G400" i="12" s="1"/>
  <c r="M400" i="12" s="1"/>
  <c r="I400" i="12"/>
  <c r="K400" i="12"/>
  <c r="O400" i="12"/>
  <c r="Q400" i="12"/>
  <c r="U400" i="12"/>
  <c r="F411" i="12"/>
  <c r="G411" i="12"/>
  <c r="I411" i="12"/>
  <c r="K411" i="12"/>
  <c r="M411" i="12"/>
  <c r="O411" i="12"/>
  <c r="Q411" i="12"/>
  <c r="U411" i="12"/>
  <c r="F423" i="12"/>
  <c r="G423" i="12"/>
  <c r="M423" i="12" s="1"/>
  <c r="I423" i="12"/>
  <c r="K423" i="12"/>
  <c r="O423" i="12"/>
  <c r="O422" i="12" s="1"/>
  <c r="Q423" i="12"/>
  <c r="U423" i="12"/>
  <c r="U422" i="12" s="1"/>
  <c r="F432" i="12"/>
  <c r="G432" i="12" s="1"/>
  <c r="M432" i="12" s="1"/>
  <c r="I432" i="12"/>
  <c r="I422" i="12" s="1"/>
  <c r="K432" i="12"/>
  <c r="O432" i="12"/>
  <c r="Q432" i="12"/>
  <c r="U432" i="12"/>
  <c r="F433" i="12"/>
  <c r="G433" i="12"/>
  <c r="M433" i="12" s="1"/>
  <c r="I433" i="12"/>
  <c r="K433" i="12"/>
  <c r="K422" i="12" s="1"/>
  <c r="O433" i="12"/>
  <c r="Q433" i="12"/>
  <c r="Q422" i="12" s="1"/>
  <c r="U433" i="12"/>
  <c r="F435" i="12"/>
  <c r="G435" i="12"/>
  <c r="M435" i="12" s="1"/>
  <c r="I435" i="12"/>
  <c r="K435" i="12"/>
  <c r="O435" i="12"/>
  <c r="Q435" i="12"/>
  <c r="U435" i="12"/>
  <c r="F437" i="12"/>
  <c r="G437" i="12" s="1"/>
  <c r="M437" i="12" s="1"/>
  <c r="I437" i="12"/>
  <c r="K437" i="12"/>
  <c r="O437" i="12"/>
  <c r="Q437" i="12"/>
  <c r="U437" i="12"/>
  <c r="F439" i="12"/>
  <c r="G439" i="12"/>
  <c r="M439" i="12" s="1"/>
  <c r="I439" i="12"/>
  <c r="K439" i="12"/>
  <c r="O439" i="12"/>
  <c r="Q439" i="12"/>
  <c r="U439" i="12"/>
  <c r="I441" i="12"/>
  <c r="U441" i="12"/>
  <c r="F442" i="12"/>
  <c r="G442" i="12" s="1"/>
  <c r="I442" i="12"/>
  <c r="K442" i="12"/>
  <c r="K441" i="12" s="1"/>
  <c r="O442" i="12"/>
  <c r="O441" i="12" s="1"/>
  <c r="Q442" i="12"/>
  <c r="Q441" i="12" s="1"/>
  <c r="U442" i="12"/>
  <c r="F454" i="12"/>
  <c r="G454" i="12"/>
  <c r="M454" i="12" s="1"/>
  <c r="I454" i="12"/>
  <c r="I453" i="12" s="1"/>
  <c r="K454" i="12"/>
  <c r="K453" i="12" s="1"/>
  <c r="O454" i="12"/>
  <c r="Q454" i="12"/>
  <c r="Q453" i="12" s="1"/>
  <c r="U454" i="12"/>
  <c r="U453" i="12" s="1"/>
  <c r="F455" i="12"/>
  <c r="G455" i="12" s="1"/>
  <c r="M455" i="12" s="1"/>
  <c r="I455" i="12"/>
  <c r="K455" i="12"/>
  <c r="O455" i="12"/>
  <c r="Q455" i="12"/>
  <c r="U455" i="12"/>
  <c r="F456" i="12"/>
  <c r="G456" i="12" s="1"/>
  <c r="M456" i="12" s="1"/>
  <c r="I456" i="12"/>
  <c r="K456" i="12"/>
  <c r="O456" i="12"/>
  <c r="O453" i="12" s="1"/>
  <c r="Q456" i="12"/>
  <c r="U456" i="12"/>
  <c r="F457" i="12"/>
  <c r="G457" i="12"/>
  <c r="M457" i="12" s="1"/>
  <c r="I457" i="12"/>
  <c r="K457" i="12"/>
  <c r="O457" i="12"/>
  <c r="Q457" i="12"/>
  <c r="U457" i="12"/>
  <c r="F458" i="12"/>
  <c r="G458" i="12" s="1"/>
  <c r="M458" i="12" s="1"/>
  <c r="I458" i="12"/>
  <c r="K458" i="12"/>
  <c r="O458" i="12"/>
  <c r="Q458" i="12"/>
  <c r="U458" i="12"/>
  <c r="F461" i="12"/>
  <c r="G461" i="12" s="1"/>
  <c r="M461" i="12" s="1"/>
  <c r="I461" i="12"/>
  <c r="K461" i="12"/>
  <c r="O461" i="12"/>
  <c r="Q461" i="12"/>
  <c r="U461" i="12"/>
  <c r="F462" i="12"/>
  <c r="G462" i="12"/>
  <c r="M462" i="12" s="1"/>
  <c r="I462" i="12"/>
  <c r="K462" i="12"/>
  <c r="O462" i="12"/>
  <c r="Q462" i="12"/>
  <c r="U462" i="12"/>
  <c r="F464" i="12"/>
  <c r="G464" i="12" s="1"/>
  <c r="M464" i="12" s="1"/>
  <c r="I464" i="12"/>
  <c r="K464" i="12"/>
  <c r="O464" i="12"/>
  <c r="Q464" i="12"/>
  <c r="U464" i="12"/>
  <c r="F465" i="12"/>
  <c r="G465" i="12" s="1"/>
  <c r="M465" i="12" s="1"/>
  <c r="I465" i="12"/>
  <c r="K465" i="12"/>
  <c r="O465" i="12"/>
  <c r="Q465" i="12"/>
  <c r="U465" i="12"/>
  <c r="F467" i="12"/>
  <c r="G467" i="12"/>
  <c r="M467" i="12" s="1"/>
  <c r="I467" i="12"/>
  <c r="K467" i="12"/>
  <c r="O467" i="12"/>
  <c r="Q467" i="12"/>
  <c r="U467" i="12"/>
  <c r="F469" i="12"/>
  <c r="G469" i="12" s="1"/>
  <c r="M469" i="12" s="1"/>
  <c r="I469" i="12"/>
  <c r="K469" i="12"/>
  <c r="O469" i="12"/>
  <c r="Q469" i="12"/>
  <c r="U469" i="12"/>
  <c r="F470" i="12"/>
  <c r="G470" i="12" s="1"/>
  <c r="M470" i="12" s="1"/>
  <c r="I470" i="12"/>
  <c r="K470" i="12"/>
  <c r="O470" i="12"/>
  <c r="Q470" i="12"/>
  <c r="U470" i="12"/>
  <c r="F472" i="12"/>
  <c r="G472" i="12"/>
  <c r="M472" i="12" s="1"/>
  <c r="I472" i="12"/>
  <c r="K472" i="12"/>
  <c r="O472" i="12"/>
  <c r="Q472" i="12"/>
  <c r="U472" i="12"/>
  <c r="F473" i="12"/>
  <c r="G473" i="12" s="1"/>
  <c r="M473" i="12" s="1"/>
  <c r="I473" i="12"/>
  <c r="K473" i="12"/>
  <c r="O473" i="12"/>
  <c r="Q473" i="12"/>
  <c r="U473" i="12"/>
  <c r="F475" i="12"/>
  <c r="G475" i="12" s="1"/>
  <c r="M475" i="12" s="1"/>
  <c r="I475" i="12"/>
  <c r="K475" i="12"/>
  <c r="O475" i="12"/>
  <c r="Q475" i="12"/>
  <c r="U475" i="12"/>
  <c r="F477" i="12"/>
  <c r="G477" i="12"/>
  <c r="M477" i="12" s="1"/>
  <c r="I477" i="12"/>
  <c r="K477" i="12"/>
  <c r="O477" i="12"/>
  <c r="Q477" i="12"/>
  <c r="U477" i="12"/>
  <c r="F479" i="12"/>
  <c r="G479" i="12" s="1"/>
  <c r="M479" i="12" s="1"/>
  <c r="I479" i="12"/>
  <c r="K479" i="12"/>
  <c r="O479" i="12"/>
  <c r="Q479" i="12"/>
  <c r="U479" i="12"/>
  <c r="F480" i="12"/>
  <c r="G480" i="12" s="1"/>
  <c r="M480" i="12" s="1"/>
  <c r="I480" i="12"/>
  <c r="K480" i="12"/>
  <c r="O480" i="12"/>
  <c r="Q480" i="12"/>
  <c r="U480" i="12"/>
  <c r="F481" i="12"/>
  <c r="G481" i="12"/>
  <c r="M481" i="12" s="1"/>
  <c r="I481" i="12"/>
  <c r="K481" i="12"/>
  <c r="O481" i="12"/>
  <c r="Q481" i="12"/>
  <c r="U481" i="12"/>
  <c r="F483" i="12"/>
  <c r="G483" i="12" s="1"/>
  <c r="M483" i="12" s="1"/>
  <c r="I483" i="12"/>
  <c r="K483" i="12"/>
  <c r="O483" i="12"/>
  <c r="Q483" i="12"/>
  <c r="U483" i="12"/>
  <c r="F485" i="12"/>
  <c r="G485" i="12" s="1"/>
  <c r="M485" i="12" s="1"/>
  <c r="I485" i="12"/>
  <c r="K485" i="12"/>
  <c r="O485" i="12"/>
  <c r="Q485" i="12"/>
  <c r="U485" i="12"/>
  <c r="F487" i="12"/>
  <c r="G487" i="12"/>
  <c r="M487" i="12" s="1"/>
  <c r="I487" i="12"/>
  <c r="K487" i="12"/>
  <c r="O487" i="12"/>
  <c r="Q487" i="12"/>
  <c r="U487" i="12"/>
  <c r="F489" i="12"/>
  <c r="G489" i="12" s="1"/>
  <c r="M489" i="12" s="1"/>
  <c r="I489" i="12"/>
  <c r="K489" i="12"/>
  <c r="O489" i="12"/>
  <c r="Q489" i="12"/>
  <c r="U489" i="12"/>
  <c r="F491" i="12"/>
  <c r="G491" i="12" s="1"/>
  <c r="M491" i="12" s="1"/>
  <c r="I491" i="12"/>
  <c r="K491" i="12"/>
  <c r="O491" i="12"/>
  <c r="Q491" i="12"/>
  <c r="U491" i="12"/>
  <c r="F493" i="12"/>
  <c r="G493" i="12"/>
  <c r="M493" i="12" s="1"/>
  <c r="I493" i="12"/>
  <c r="K493" i="12"/>
  <c r="O493" i="12"/>
  <c r="Q493" i="12"/>
  <c r="U493" i="12"/>
  <c r="F495" i="12"/>
  <c r="G495" i="12" s="1"/>
  <c r="M495" i="12" s="1"/>
  <c r="I495" i="12"/>
  <c r="K495" i="12"/>
  <c r="O495" i="12"/>
  <c r="Q495" i="12"/>
  <c r="U495" i="12"/>
  <c r="F496" i="12"/>
  <c r="G496" i="12" s="1"/>
  <c r="M496" i="12" s="1"/>
  <c r="I496" i="12"/>
  <c r="K496" i="12"/>
  <c r="O496" i="12"/>
  <c r="Q496" i="12"/>
  <c r="U496" i="12"/>
  <c r="F497" i="12"/>
  <c r="G497" i="12"/>
  <c r="M497" i="12" s="1"/>
  <c r="I497" i="12"/>
  <c r="K497" i="12"/>
  <c r="O497" i="12"/>
  <c r="Q497" i="12"/>
  <c r="U497" i="12"/>
  <c r="F498" i="12"/>
  <c r="G498" i="12" s="1"/>
  <c r="M498" i="12" s="1"/>
  <c r="I498" i="12"/>
  <c r="K498" i="12"/>
  <c r="O498" i="12"/>
  <c r="Q498" i="12"/>
  <c r="U498" i="12"/>
  <c r="F499" i="12"/>
  <c r="G499" i="12" s="1"/>
  <c r="M499" i="12" s="1"/>
  <c r="I499" i="12"/>
  <c r="K499" i="12"/>
  <c r="O499" i="12"/>
  <c r="Q499" i="12"/>
  <c r="U499" i="12"/>
  <c r="F501" i="12"/>
  <c r="G501" i="12"/>
  <c r="M501" i="12" s="1"/>
  <c r="I501" i="12"/>
  <c r="K501" i="12"/>
  <c r="O501" i="12"/>
  <c r="Q501" i="12"/>
  <c r="U501" i="12"/>
  <c r="F502" i="12"/>
  <c r="G502" i="12" s="1"/>
  <c r="M502" i="12" s="1"/>
  <c r="I502" i="12"/>
  <c r="K502" i="12"/>
  <c r="O502" i="12"/>
  <c r="Q502" i="12"/>
  <c r="U502" i="12"/>
  <c r="F504" i="12"/>
  <c r="G504" i="12" s="1"/>
  <c r="M504" i="12" s="1"/>
  <c r="I504" i="12"/>
  <c r="K504" i="12"/>
  <c r="O504" i="12"/>
  <c r="Q504" i="12"/>
  <c r="U504" i="12"/>
  <c r="F505" i="12"/>
  <c r="G505" i="12"/>
  <c r="M505" i="12" s="1"/>
  <c r="I505" i="12"/>
  <c r="K505" i="12"/>
  <c r="O505" i="12"/>
  <c r="Q505" i="12"/>
  <c r="U505" i="12"/>
  <c r="F507" i="12"/>
  <c r="G507" i="12" s="1"/>
  <c r="M507" i="12" s="1"/>
  <c r="I507" i="12"/>
  <c r="K507" i="12"/>
  <c r="O507" i="12"/>
  <c r="Q507" i="12"/>
  <c r="U507" i="12"/>
  <c r="F508" i="12"/>
  <c r="G508" i="12" s="1"/>
  <c r="M508" i="12" s="1"/>
  <c r="I508" i="12"/>
  <c r="K508" i="12"/>
  <c r="O508" i="12"/>
  <c r="Q508" i="12"/>
  <c r="U508" i="12"/>
  <c r="F510" i="12"/>
  <c r="G510" i="12"/>
  <c r="M510" i="12" s="1"/>
  <c r="I510" i="12"/>
  <c r="K510" i="12"/>
  <c r="O510" i="12"/>
  <c r="Q510" i="12"/>
  <c r="U510" i="12"/>
  <c r="F511" i="12"/>
  <c r="G511" i="12" s="1"/>
  <c r="M511" i="12" s="1"/>
  <c r="I511" i="12"/>
  <c r="K511" i="12"/>
  <c r="O511" i="12"/>
  <c r="Q511" i="12"/>
  <c r="U511" i="12"/>
  <c r="F513" i="12"/>
  <c r="G513" i="12" s="1"/>
  <c r="M513" i="12" s="1"/>
  <c r="I513" i="12"/>
  <c r="K513" i="12"/>
  <c r="O513" i="12"/>
  <c r="Q513" i="12"/>
  <c r="U513" i="12"/>
  <c r="F514" i="12"/>
  <c r="G514" i="12"/>
  <c r="M514" i="12" s="1"/>
  <c r="I514" i="12"/>
  <c r="K514" i="12"/>
  <c r="O514" i="12"/>
  <c r="Q514" i="12"/>
  <c r="U514" i="12"/>
  <c r="F516" i="12"/>
  <c r="G516" i="12" s="1"/>
  <c r="M516" i="12" s="1"/>
  <c r="I516" i="12"/>
  <c r="K516" i="12"/>
  <c r="O516" i="12"/>
  <c r="Q516" i="12"/>
  <c r="U516" i="12"/>
  <c r="F521" i="12"/>
  <c r="G521" i="12"/>
  <c r="I521" i="12"/>
  <c r="I520" i="12" s="1"/>
  <c r="K521" i="12"/>
  <c r="K520" i="12" s="1"/>
  <c r="M521" i="12"/>
  <c r="O521" i="12"/>
  <c r="O520" i="12" s="1"/>
  <c r="Q521" i="12"/>
  <c r="U521" i="12"/>
  <c r="F523" i="12"/>
  <c r="G523" i="12"/>
  <c r="G520" i="12" s="1"/>
  <c r="I523" i="12"/>
  <c r="K523" i="12"/>
  <c r="O523" i="12"/>
  <c r="Q523" i="12"/>
  <c r="U523" i="12"/>
  <c r="U520" i="12" s="1"/>
  <c r="F525" i="12"/>
  <c r="G525" i="12"/>
  <c r="M525" i="12" s="1"/>
  <c r="I525" i="12"/>
  <c r="K525" i="12"/>
  <c r="O525" i="12"/>
  <c r="Q525" i="12"/>
  <c r="Q520" i="12" s="1"/>
  <c r="U525" i="12"/>
  <c r="F526" i="12"/>
  <c r="G526" i="12"/>
  <c r="I526" i="12"/>
  <c r="K526" i="12"/>
  <c r="M526" i="12"/>
  <c r="O526" i="12"/>
  <c r="Q526" i="12"/>
  <c r="U526" i="12"/>
  <c r="K527" i="12"/>
  <c r="F528" i="12"/>
  <c r="G528" i="12" s="1"/>
  <c r="I528" i="12"/>
  <c r="I527" i="12" s="1"/>
  <c r="K528" i="12"/>
  <c r="O528" i="12"/>
  <c r="O527" i="12" s="1"/>
  <c r="Q528" i="12"/>
  <c r="Q527" i="12" s="1"/>
  <c r="U528" i="12"/>
  <c r="U527" i="12" s="1"/>
  <c r="G537" i="12"/>
  <c r="Q537" i="12"/>
  <c r="U537" i="12"/>
  <c r="F538" i="12"/>
  <c r="G538" i="12"/>
  <c r="I538" i="12"/>
  <c r="I537" i="12" s="1"/>
  <c r="K538" i="12"/>
  <c r="K537" i="12" s="1"/>
  <c r="M538" i="12"/>
  <c r="M537" i="12" s="1"/>
  <c r="O538" i="12"/>
  <c r="O537" i="12" s="1"/>
  <c r="Q538" i="12"/>
  <c r="U538" i="12"/>
  <c r="F539" i="12"/>
  <c r="G539" i="12"/>
  <c r="M539" i="12" s="1"/>
  <c r="I539" i="12"/>
  <c r="K539" i="12"/>
  <c r="O539" i="12"/>
  <c r="Q539" i="12"/>
  <c r="U539" i="12"/>
  <c r="I540" i="12"/>
  <c r="U540" i="12"/>
  <c r="F541" i="12"/>
  <c r="G541" i="12" s="1"/>
  <c r="I541" i="12"/>
  <c r="K541" i="12"/>
  <c r="K540" i="12" s="1"/>
  <c r="O541" i="12"/>
  <c r="O540" i="12" s="1"/>
  <c r="Q541" i="12"/>
  <c r="Q540" i="12" s="1"/>
  <c r="U541" i="12"/>
  <c r="O542" i="12"/>
  <c r="F543" i="12"/>
  <c r="G543" i="12"/>
  <c r="M543" i="12" s="1"/>
  <c r="M542" i="12" s="1"/>
  <c r="I543" i="12"/>
  <c r="I542" i="12" s="1"/>
  <c r="K543" i="12"/>
  <c r="K542" i="12" s="1"/>
  <c r="O543" i="12"/>
  <c r="Q543" i="12"/>
  <c r="Q542" i="12" s="1"/>
  <c r="U543" i="12"/>
  <c r="U542" i="12" s="1"/>
  <c r="F544" i="12"/>
  <c r="G544" i="12" s="1"/>
  <c r="M544" i="12" s="1"/>
  <c r="I544" i="12"/>
  <c r="K544" i="12"/>
  <c r="O544" i="12"/>
  <c r="Q544" i="12"/>
  <c r="U544" i="12"/>
  <c r="F547" i="12"/>
  <c r="G547" i="12"/>
  <c r="I547" i="12"/>
  <c r="I546" i="12" s="1"/>
  <c r="K547" i="12"/>
  <c r="K546" i="12" s="1"/>
  <c r="M547" i="12"/>
  <c r="O547" i="12"/>
  <c r="Q547" i="12"/>
  <c r="U547" i="12"/>
  <c r="U546" i="12" s="1"/>
  <c r="F548" i="12"/>
  <c r="G548" i="12"/>
  <c r="M548" i="12" s="1"/>
  <c r="I548" i="12"/>
  <c r="K548" i="12"/>
  <c r="O548" i="12"/>
  <c r="Q548" i="12"/>
  <c r="U548" i="12"/>
  <c r="F549" i="12"/>
  <c r="G549" i="12" s="1"/>
  <c r="M549" i="12" s="1"/>
  <c r="I549" i="12"/>
  <c r="K549" i="12"/>
  <c r="O549" i="12"/>
  <c r="O546" i="12" s="1"/>
  <c r="Q549" i="12"/>
  <c r="Q546" i="12" s="1"/>
  <c r="U549" i="12"/>
  <c r="F550" i="12"/>
  <c r="G550" i="12"/>
  <c r="I550" i="12"/>
  <c r="K550" i="12"/>
  <c r="M550" i="12"/>
  <c r="O550" i="12"/>
  <c r="Q550" i="12"/>
  <c r="U550" i="12"/>
  <c r="F551" i="12"/>
  <c r="G551" i="12"/>
  <c r="M551" i="12" s="1"/>
  <c r="I551" i="12"/>
  <c r="K551" i="12"/>
  <c r="O551" i="12"/>
  <c r="Q551" i="12"/>
  <c r="U551" i="12"/>
  <c r="F552" i="12"/>
  <c r="G552" i="12" s="1"/>
  <c r="M552" i="12" s="1"/>
  <c r="I552" i="12"/>
  <c r="K552" i="12"/>
  <c r="O552" i="12"/>
  <c r="Q552" i="12"/>
  <c r="U552" i="12"/>
  <c r="F553" i="12"/>
  <c r="G553" i="12"/>
  <c r="I553" i="12"/>
  <c r="K553" i="12"/>
  <c r="M553" i="12"/>
  <c r="O553" i="12"/>
  <c r="Q553" i="12"/>
  <c r="U553" i="12"/>
  <c r="F554" i="12"/>
  <c r="G554" i="12"/>
  <c r="M554" i="12" s="1"/>
  <c r="I554" i="12"/>
  <c r="K554" i="12"/>
  <c r="O554" i="12"/>
  <c r="Q554" i="12"/>
  <c r="U554" i="12"/>
  <c r="F555" i="12"/>
  <c r="G555" i="12" s="1"/>
  <c r="M555" i="12" s="1"/>
  <c r="I555" i="12"/>
  <c r="K555" i="12"/>
  <c r="O555" i="12"/>
  <c r="Q555" i="12"/>
  <c r="U555" i="12"/>
  <c r="F556" i="12"/>
  <c r="G556" i="12"/>
  <c r="I556" i="12"/>
  <c r="K556" i="12"/>
  <c r="M556" i="12"/>
  <c r="O556" i="12"/>
  <c r="Q556" i="12"/>
  <c r="U556" i="12"/>
  <c r="I557" i="12"/>
  <c r="K557" i="12"/>
  <c r="F558" i="12"/>
  <c r="G558" i="12"/>
  <c r="M558" i="12" s="1"/>
  <c r="M557" i="12" s="1"/>
  <c r="I558" i="12"/>
  <c r="K558" i="12"/>
  <c r="O558" i="12"/>
  <c r="O557" i="12" s="1"/>
  <c r="Q558" i="12"/>
  <c r="Q557" i="12" s="1"/>
  <c r="U558" i="12"/>
  <c r="U557" i="12" s="1"/>
  <c r="F559" i="12"/>
  <c r="G559" i="12"/>
  <c r="I559" i="12"/>
  <c r="K559" i="12"/>
  <c r="M559" i="12"/>
  <c r="O559" i="12"/>
  <c r="Q559" i="12"/>
  <c r="U559" i="12"/>
  <c r="I20" i="1"/>
  <c r="I19" i="1"/>
  <c r="I18" i="1"/>
  <c r="I17" i="1"/>
  <c r="G27" i="1"/>
  <c r="G25" i="1"/>
  <c r="G26" i="1" s="1"/>
  <c r="F40" i="1"/>
  <c r="G23" i="1" s="1"/>
  <c r="G40" i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I16" i="1" l="1"/>
  <c r="I21" i="1" s="1"/>
  <c r="I58" i="1"/>
  <c r="G24" i="1"/>
  <c r="G29" i="1"/>
  <c r="G28" i="1"/>
  <c r="M541" i="12"/>
  <c r="M540" i="12" s="1"/>
  <c r="G540" i="12"/>
  <c r="M528" i="12"/>
  <c r="M527" i="12" s="1"/>
  <c r="G527" i="12"/>
  <c r="G8" i="12"/>
  <c r="M9" i="12"/>
  <c r="M8" i="12" s="1"/>
  <c r="G546" i="12"/>
  <c r="M453" i="12"/>
  <c r="M422" i="12"/>
  <c r="M442" i="12"/>
  <c r="M441" i="12" s="1"/>
  <c r="G441" i="12"/>
  <c r="M546" i="12"/>
  <c r="G557" i="12"/>
  <c r="G542" i="12"/>
  <c r="M523" i="12"/>
  <c r="M520" i="12" s="1"/>
  <c r="G453" i="12"/>
  <c r="G422" i="12"/>
  <c r="H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D954A109-8BF3-4263-9486-9CFF48E8ABB9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A08AB5D2-9ECA-4EB9-8C7D-55460DBE718C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286181E5-2BC8-4F7D-9104-96A0495F748F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929AEBA-779D-45D8-9F51-0A466FAADB11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122F41A-65D9-4984-9D69-C9051A843B01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1333C67D-FA3B-404D-8AC8-F4931B6CC309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<sst xmlns="http://schemas.openxmlformats.org/spreadsheetml/2006/main" count="1511" uniqueCount="556">
  <si>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</si>
  <si>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</si>
  <si>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</si>
  <si>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</si>
  <si>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</si>
  <si>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</si>
  <si>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</si>
  <si>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</si>
  <si>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</si>
  <si>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</si>
  <si>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</si>
  <si>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</si>
  <si>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</si>
  <si>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</si>
  <si>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</si>
  <si>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</si>
  <si>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</si>
  <si>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</si>
  <si>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</si>
  <si>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</si>
  <si>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</si>
  <si>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</si>
  <si>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</si>
  <si>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</si>
  <si>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</si>
  <si>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</si>
  <si>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</si>
  <si>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</si>
  <si>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</si>
  <si>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</si>
  <si>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</si>
  <si>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</si>
  <si>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</si>
  <si>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</si>
  <si>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</si>
  <si>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</si>
  <si>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</si>
  <si>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</si>
  <si>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</si>
  <si>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</si>
  <si>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</si>
  <si>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</si>
  <si>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</si>
  <si>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Moravská Třebová</t>
  </si>
  <si>
    <t>Rozpočet:</t>
  </si>
  <si>
    <t>Misto</t>
  </si>
  <si>
    <t>SO 01 - Jednotná kanalizace</t>
  </si>
  <si>
    <t>Město Moravská Třebová</t>
  </si>
  <si>
    <t>nám. T. G. Masaryka 32/29</t>
  </si>
  <si>
    <t>Moravská Třebová - Město</t>
  </si>
  <si>
    <t>57101</t>
  </si>
  <si>
    <t>00277037</t>
  </si>
  <si>
    <t>CZ00277037</t>
  </si>
  <si>
    <t>PETR DOBROUCKÝ</t>
  </si>
  <si>
    <t>Nerudova 1419/84</t>
  </si>
  <si>
    <t>Moravská Třebová - Předměstí</t>
  </si>
  <si>
    <t>64207293</t>
  </si>
  <si>
    <t>CZ5905230276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</si>
  <si>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</si>
  <si>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</si>
  <si>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</si>
  <si>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</si>
  <si>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</si>
  <si>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</si>
  <si>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</si>
  <si>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</si>
  <si>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</si>
  <si>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</si>
  <si>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</si>
  <si>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8</t>
  </si>
  <si>
    <t>Trubní vedení</t>
  </si>
  <si>
    <t>89</t>
  </si>
  <si>
    <t>Ostatní konstrukce na trub.ved</t>
  </si>
  <si>
    <t>91</t>
  </si>
  <si>
    <t>Doplňující práce na komunikaci</t>
  </si>
  <si>
    <t>93</t>
  </si>
  <si>
    <t>Dokončovací práce inž.staveb</t>
  </si>
  <si>
    <t>99</t>
  </si>
  <si>
    <t>Staveništní přesun hmot</t>
  </si>
  <si>
    <t>D96</t>
  </si>
  <si>
    <t>Přesuny sutí a vybouraných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</si>
  <si>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</si>
  <si>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</si>
  <si>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</si>
  <si>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</si>
  <si>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</si>
  <si>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</si>
  <si>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</si>
  <si>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</si>
  <si>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</si>
  <si>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</si>
  <si>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</si>
  <si>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</si>
  <si>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</si>
  <si>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</si>
  <si>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</si>
  <si>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</si>
  <si>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</si>
  <si>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</si>
  <si>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</si>
  <si>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</si>
  <si>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</si>
  <si>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</si>
  <si>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</si>
  <si>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</si>
  <si>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</si>
  <si>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</si>
  <si>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</si>
  <si>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</si>
  <si>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</si>
  <si>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115001101R00</t>
  </si>
  <si>
    <t>Převedení vody potrubím o průměru do DN 100</t>
  </si>
  <si>
    <t>m</t>
  </si>
  <si>
    <t>POL1_0</t>
  </si>
  <si>
    <t>115101201R00</t>
  </si>
  <si>
    <t>Čerpání vody na výšku do 10 m, přítok do 500 l/min</t>
  </si>
  <si>
    <t>h</t>
  </si>
  <si>
    <t>119001401R00</t>
  </si>
  <si>
    <t>Dočasné zajištění ocelového potrubí do DN 200</t>
  </si>
  <si>
    <t>STOKA S1:</t>
  </si>
  <si>
    <t>VV</t>
  </si>
  <si>
    <t>plynovod:1,35*1</t>
  </si>
  <si>
    <t>STOKA S1-1:</t>
  </si>
  <si>
    <t>plynovod:1,15*1</t>
  </si>
  <si>
    <t>přípojka plynu:1,15*1</t>
  </si>
  <si>
    <t>PŘÍPOJKY:</t>
  </si>
  <si>
    <t>plynovod:1,00*1</t>
  </si>
  <si>
    <t>119001411R00</t>
  </si>
  <si>
    <t>Dočasné zajištění beton.a plast. potrubí do DN 200</t>
  </si>
  <si>
    <t>vodovod:1,35*3</t>
  </si>
  <si>
    <t>přípojka vody:1,15*1</t>
  </si>
  <si>
    <t>přípojka kanalizace:1,00*1</t>
  </si>
  <si>
    <t>vodovod:1,05*1</t>
  </si>
  <si>
    <t>1,00*1</t>
  </si>
  <si>
    <t>119001412R00</t>
  </si>
  <si>
    <t>Dočasné zajištění beton.a plast.potrubí DN 200-500</t>
  </si>
  <si>
    <t>kanalizace:1,05*2</t>
  </si>
  <si>
    <t>119001421R00</t>
  </si>
  <si>
    <t>Dočasné zajištění kabelů - do počtu 3 kabelů</t>
  </si>
  <si>
    <t>sdělovací kabel:1,35*4</t>
  </si>
  <si>
    <t>el. kabely NN:1,15*1</t>
  </si>
  <si>
    <t>sdělovací kabel:1,15*1</t>
  </si>
  <si>
    <t>sdělovací kabel:1,05*1</t>
  </si>
  <si>
    <t>1,00*2</t>
  </si>
  <si>
    <t>121101100R00</t>
  </si>
  <si>
    <t>Sejmutí ornice, pl. do 400 m2, přemístění do 50 m</t>
  </si>
  <si>
    <t>m3</t>
  </si>
  <si>
    <t>OSTATNÍ PŘÍPOJKY:</t>
  </si>
  <si>
    <t>skrývka ornice:</t>
  </si>
  <si>
    <t>0,15*1,00*2,70</t>
  </si>
  <si>
    <t>130001101R00</t>
  </si>
  <si>
    <t>Příplatek za ztížené hloubení v blízkosti vedení</t>
  </si>
  <si>
    <t>vodovod:1,35*3*1,10*1,60</t>
  </si>
  <si>
    <t>plynovod:1,35*1*1,10*1,60</t>
  </si>
  <si>
    <t>sdělovací kabel:1,35*4*1,05*1,55</t>
  </si>
  <si>
    <t>přípojka vody:1,15*1*1,05*1,55</t>
  </si>
  <si>
    <t>plynovod:1,15*1*1,10*1,60</t>
  </si>
  <si>
    <t>přípojka plynu:1,15*1*1,05*1,55</t>
  </si>
  <si>
    <t>el. kabely NN:1,15*1*1,05*1,55</t>
  </si>
  <si>
    <t>sdělovací kabel:1,15*1*1,05*1,55</t>
  </si>
  <si>
    <t>kanalizace:1,05*2*1,50*2,00</t>
  </si>
  <si>
    <t>přípojka kanalizace:1,00*1*1,20*1,70</t>
  </si>
  <si>
    <t>vodovod:1,05*1*1,10*1,60</t>
  </si>
  <si>
    <t>1,00*1*1,10*1,60</t>
  </si>
  <si>
    <t>plynovod:1,00*1*1,10*1,60</t>
  </si>
  <si>
    <t>sdělovací kabel:1,05*1*1,05*1,55</t>
  </si>
  <si>
    <t>1,00*2*1,05*1,55</t>
  </si>
  <si>
    <t>130901123RT3</t>
  </si>
  <si>
    <t>Bourání konstrukcí ze železobetonu ve vykopávkách, bagrem s kladivem</t>
  </si>
  <si>
    <t>vybourání původního ŽB potrubí:</t>
  </si>
  <si>
    <t>3,14*(0,33*0,33-0,25*0,25)*48,32</t>
  </si>
  <si>
    <t>vybourání šachty:</t>
  </si>
  <si>
    <t>3,14*(0,65*0,65-0,50*0,50)*1,93</t>
  </si>
  <si>
    <t>132201213R00</t>
  </si>
  <si>
    <t>Hloubení rýh š.do 200 cm hor.3 do 10000 m3,STROJNĚ</t>
  </si>
  <si>
    <t>výkop samostatné rýhy:</t>
  </si>
  <si>
    <t>(2,28+2,39)/2*1,35*7,38</t>
  </si>
  <si>
    <t>(2,62+2,53)/2*1,35*2,62</t>
  </si>
  <si>
    <t>(2,53+2,63)/2*1,35*14,26</t>
  </si>
  <si>
    <t>výkop rýhy v souběhu s D1:</t>
  </si>
  <si>
    <t>(2,39+2,47)/2*1,35*4,82</t>
  </si>
  <si>
    <t>(2,47+2,32)/2*1,35*13,58</t>
  </si>
  <si>
    <t>(2,32+2,74)/2*1,35*22,54</t>
  </si>
  <si>
    <t>(2,74+2,62)/2*1,35*(4,56-2,62)</t>
  </si>
  <si>
    <t>(2,63+2,67)/2*1,35*6,09</t>
  </si>
  <si>
    <t>(2,67+3,05)/2*1,35*30,83</t>
  </si>
  <si>
    <t>(3,05+3,06)/2*1,35*3,33</t>
  </si>
  <si>
    <t>(3,06+3,22)/2*1,35*(35,67+1,00)</t>
  </si>
  <si>
    <t>rozšíření a prohloubení výkopu pro šachty:</t>
  </si>
  <si>
    <t>(2,40-1,35)*3,00*(2,74+2,53+2,63+3,06+3,22)</t>
  </si>
  <si>
    <t>2,40*3,00*0,20*5</t>
  </si>
  <si>
    <t>odpočet vybouraného potrubí:</t>
  </si>
  <si>
    <t>-3,14*0,33*0,33*48,32</t>
  </si>
  <si>
    <t>odpočet konstrukce komunikace:</t>
  </si>
  <si>
    <t>-0,44*1,35*(143,06+1,00)</t>
  </si>
  <si>
    <t>-0,44*(2,40-1,35)*3,00*5</t>
  </si>
  <si>
    <t>výkop rýhy:</t>
  </si>
  <si>
    <t>(2,74+2,21)/2*1,15*23,31</t>
  </si>
  <si>
    <t>(2,21+1,93)/2*1,15*(4,04+1,00)</t>
  </si>
  <si>
    <t>(2,40-1,15)*3,00*(2,21+1,93)</t>
  </si>
  <si>
    <t>2,40*3,00*0,20*2</t>
  </si>
  <si>
    <t>odpočet vybourané šachty:</t>
  </si>
  <si>
    <t>-3,14*0,65*0,65*1,93</t>
  </si>
  <si>
    <t>-0,44*1,15*(27,35+1,00)</t>
  </si>
  <si>
    <t>-0,44*(2,40-1,15)*3,00*2</t>
  </si>
  <si>
    <t>PŘÍPOJKA BÝV. KOTELNY:</t>
  </si>
  <si>
    <t>výkop rýhy:(2,81+2,11)/2*1,02*17,47</t>
  </si>
  <si>
    <t>(2,11+2,32)/2*1,05*15,12</t>
  </si>
  <si>
    <t>-0,44*1,05*32,58</t>
  </si>
  <si>
    <t>1,94*1,00*2,40</t>
  </si>
  <si>
    <t>1,89*1,00*7,50</t>
  </si>
  <si>
    <t>odpočet skrývky ornice:</t>
  </si>
  <si>
    <t>-0,15*1,00*2,70</t>
  </si>
  <si>
    <t>-0,44*1,00*7,20</t>
  </si>
  <si>
    <t>132201219R00</t>
  </si>
  <si>
    <t>Přípl.za lepivost,hloubení rýh 200cm,hor.3,STROJNĚ</t>
  </si>
  <si>
    <t>151811214R00</t>
  </si>
  <si>
    <t>Montáž lehkého pažic.boxu dl.3m, š.1,5m, hl.3,27m</t>
  </si>
  <si>
    <t>kus</t>
  </si>
  <si>
    <t>(7,38+2,62+14,26)/3,00</t>
  </si>
  <si>
    <t>odpočet pažení u šachty:</t>
  </si>
  <si>
    <t>-3,00/3*1,00</t>
  </si>
  <si>
    <t>151811213R00</t>
  </si>
  <si>
    <t>Montáž lehkého pažic.boxu dl.3m, š.1,5m, hl.2,92m</t>
  </si>
  <si>
    <t>27,35/3,00</t>
  </si>
  <si>
    <t>-3,00/3*2</t>
  </si>
  <si>
    <t>32,58/3,00</t>
  </si>
  <si>
    <t>9,90/3,00</t>
  </si>
  <si>
    <t>151811414R00</t>
  </si>
  <si>
    <t>Montáž lehkého pažic.boxu dl.3m, š.2,5m, hl.3,27m</t>
  </si>
  <si>
    <t>pažení u šachty:</t>
  </si>
  <si>
    <t>3,00/3*1,00</t>
  </si>
  <si>
    <t>151811413R00</t>
  </si>
  <si>
    <t>Montáž lehkého pažic.boxu dl.3m, š.2,5m, hl.2,92m</t>
  </si>
  <si>
    <t>3,00/3*2</t>
  </si>
  <si>
    <t>151811514R00</t>
  </si>
  <si>
    <t>Montáž lehkého pažicího boxu dl.3m, š.3m, hl.3,27m</t>
  </si>
  <si>
    <t>(40,94+1,94+75,92+1,00)/3,00 *1/2</t>
  </si>
  <si>
    <t>151812214R00</t>
  </si>
  <si>
    <t>Pronájem lehkého pažic.boxu dl.3m, š.1,5m,hl.3,27m</t>
  </si>
  <si>
    <t xml:space="preserve">den   </t>
  </si>
  <si>
    <t xml:space="preserve">(7,38+2,62+14,26)/3,00 </t>
  </si>
  <si>
    <t xml:space="preserve">-3,00/3*1,00 </t>
  </si>
  <si>
    <t>151812213R00</t>
  </si>
  <si>
    <t>Pronájem lehkého pažic.boxu dl.3m, š.1,5m,hl.2,92m</t>
  </si>
  <si>
    <t>151812414R00</t>
  </si>
  <si>
    <t>Pronájem lehkého pažic.boxu dl.3m, š.2,5m,hl.3,27m</t>
  </si>
  <si>
    <t>151812413R00</t>
  </si>
  <si>
    <t>Pronájem lehkého pažic.boxu dl.3m, š.2,5m,hl.2,92m</t>
  </si>
  <si>
    <t>151812514R00</t>
  </si>
  <si>
    <t>Pronájem lehkého pažic.boxu dl.3m, š.3m, hl.3,27m</t>
  </si>
  <si>
    <t>151813214R00</t>
  </si>
  <si>
    <t>Demontáž lehkého pažicího boxu dl.3m, š.1,5m, hl.3,27m</t>
  </si>
  <si>
    <t>151813414R00</t>
  </si>
  <si>
    <t>Demontáž lehkého pažicího boxu dl.3m, š.2,5m, hl.3,27m</t>
  </si>
  <si>
    <t>151813413R00</t>
  </si>
  <si>
    <t>Demontáž lehkého pažicího boxu dl.3m, š.2,5m, hl.2,92m</t>
  </si>
  <si>
    <t>151813514R00</t>
  </si>
  <si>
    <t>Demontáž lehkého pažicího boxu dl.3m, š.3m, hl.3,27m</t>
  </si>
  <si>
    <t>161101101R00</t>
  </si>
  <si>
    <t>Svislé přemístění výkopku z hor.1-4 do 2,5 m</t>
  </si>
  <si>
    <t>Začátek provozního součtu</t>
  </si>
  <si>
    <t xml:space="preserve">  STOKA S1-1:</t>
  </si>
  <si>
    <t xml:space="preserve">  výkop rýhy:</t>
  </si>
  <si>
    <t xml:space="preserve">  (2,74+2,21)/2*1,15*23,31</t>
  </si>
  <si>
    <t xml:space="preserve">  (2,21+1,93)/2*1,15*(4,04+1,00)</t>
  </si>
  <si>
    <t xml:space="preserve">  rozšíření a prohloubení výkopu pro šachty:</t>
  </si>
  <si>
    <t xml:space="preserve">  (2,40-1,15)*3,00*(2,21+1,93)</t>
  </si>
  <si>
    <t xml:space="preserve">  2,40*3,00*0,20*2</t>
  </si>
  <si>
    <t xml:space="preserve">  odpočet vybourané šachty:</t>
  </si>
  <si>
    <t xml:space="preserve">  -3,14*0,65*0,65*1,93</t>
  </si>
  <si>
    <t xml:space="preserve">  odpočet konstrukce komunikace:</t>
  </si>
  <si>
    <t xml:space="preserve">  -0,44*1,15*(27,35+1,00)</t>
  </si>
  <si>
    <t xml:space="preserve">  -0,44*(2,40-1,15)*3,00*2</t>
  </si>
  <si>
    <t xml:space="preserve">  PŘÍPOJKA BÝV. KOTELNY:</t>
  </si>
  <si>
    <t xml:space="preserve">  výkop rýhy:(2,81+2,11)/2*1,02*17,47</t>
  </si>
  <si>
    <t xml:space="preserve">  (2,11+2,32)/2*1,05*15,12</t>
  </si>
  <si>
    <t xml:space="preserve">  -0,44*1,05*32,58</t>
  </si>
  <si>
    <t xml:space="preserve">  OSTATNÍ PŘÍPOJKY:</t>
  </si>
  <si>
    <t xml:space="preserve">  1,94*1,00*2,40</t>
  </si>
  <si>
    <t xml:space="preserve">  1,89*1,00*7,50</t>
  </si>
  <si>
    <t xml:space="preserve">  odpočet skrývky ornice:</t>
  </si>
  <si>
    <t xml:space="preserve">  -0,15*1,00*2,70</t>
  </si>
  <si>
    <t xml:space="preserve">  -0,44*1,00*7,20</t>
  </si>
  <si>
    <t>Konec provozního součtu</t>
  </si>
  <si>
    <t>Počítá se 50%:155,75038*0,50</t>
  </si>
  <si>
    <t>161101151R00</t>
  </si>
  <si>
    <t>Svislé přemístění výkopku z hor.5-7 do 2,5 m</t>
  </si>
  <si>
    <t xml:space="preserve">  vybourání šachty:</t>
  </si>
  <si>
    <t xml:space="preserve">  3,14*(0,65*0,65-0,50*0,50)*1,93</t>
  </si>
  <si>
    <t>Počítá se 50%:1,04538*0,5</t>
  </si>
  <si>
    <t>161101102R00</t>
  </si>
  <si>
    <t>Svislé přemístění výkopku z hor.1-4 do 4,0 m</t>
  </si>
  <si>
    <t xml:space="preserve">  STOKA S1:</t>
  </si>
  <si>
    <t xml:space="preserve">  výkop samostatné rýhy:</t>
  </si>
  <si>
    <t xml:space="preserve">  (2,28+2,39)/2*1,35*7,38</t>
  </si>
  <si>
    <t xml:space="preserve">  (2,62+2,53)/2*1,35*2,62</t>
  </si>
  <si>
    <t xml:space="preserve">  (2,53+2,63)/2*1,35*14,26</t>
  </si>
  <si>
    <t xml:space="preserve">  výkop rýhy v souběhu s D1:</t>
  </si>
  <si>
    <t xml:space="preserve">  (2,39+2,47)/2*1,35*4,82</t>
  </si>
  <si>
    <t xml:space="preserve">  (2,47+2,32)/2*1,35*13,58</t>
  </si>
  <si>
    <t xml:space="preserve">  (2,32+2,74)/2*1,35*22,54</t>
  </si>
  <si>
    <t xml:space="preserve">  (2,74+2,62)/2*1,35*(4,56-2,62)</t>
  </si>
  <si>
    <t xml:space="preserve">  (2,63+2,67)/2*1,35*6,09</t>
  </si>
  <si>
    <t xml:space="preserve">  (2,67+3,05)/2*1,35*30,83</t>
  </si>
  <si>
    <t xml:space="preserve">  (3,05+3,06)/2*1,35*3,33</t>
  </si>
  <si>
    <t xml:space="preserve">  (3,06+3,22)/2*1,35*(35,67+1,00)</t>
  </si>
  <si>
    <t xml:space="preserve">  (2,40-1,35)*3,00*(2,74+2,53+2,63+3,06+3,22)</t>
  </si>
  <si>
    <t xml:space="preserve">  2,40*3,00*0,20*5</t>
  </si>
  <si>
    <t xml:space="preserve">  odpočet vybouraného potrubí:</t>
  </si>
  <si>
    <t xml:space="preserve">  -3,14*0,33*0,33*48,32</t>
  </si>
  <si>
    <t xml:space="preserve">  -0,44*1,35*(143,06+1,00)</t>
  </si>
  <si>
    <t xml:space="preserve">  -0,44*(2,40-1,35)*3,00*5</t>
  </si>
  <si>
    <t>Počítá se 55%:478,60481*0,55</t>
  </si>
  <si>
    <t>161101152R00</t>
  </si>
  <si>
    <t>Svislé přemístění výkopku z hor.5-7 do 4,0 m</t>
  </si>
  <si>
    <t xml:space="preserve">  vybourání původního ŽB potrubí:</t>
  </si>
  <si>
    <t xml:space="preserve">  3,14*(0,33*0,33-0,25*0,25)*48,32</t>
  </si>
  <si>
    <t>Počítá se 55%:7,04003*0,55</t>
  </si>
  <si>
    <t>162601101R00</t>
  </si>
  <si>
    <t>Vodorovné přemístění výkopku z hor.1-4 do 4000 m</t>
  </si>
  <si>
    <t>162601151R00</t>
  </si>
  <si>
    <t>Vodorovné přemístění výkopku z horniny tř. 5 - 7 a vybouraných sutí do 4000 m</t>
  </si>
  <si>
    <t>171201201R00</t>
  </si>
  <si>
    <t>Uložení sypaniny na skl.-sypanina na výšku přes 2m</t>
  </si>
  <si>
    <t>634,35519</t>
  </si>
  <si>
    <t>8,08542</t>
  </si>
  <si>
    <t>PC 1-1</t>
  </si>
  <si>
    <t>Poplatek za skládku zeminy 1- 4, č. dle katal. odpadů 17 05 04</t>
  </si>
  <si>
    <t>t</t>
  </si>
  <si>
    <t>PC 1-2</t>
  </si>
  <si>
    <t>Poplatek za skládku suti</t>
  </si>
  <si>
    <t>8,08542*2,5</t>
  </si>
  <si>
    <t>174101101R00</t>
  </si>
  <si>
    <t>Zásyp jam, rýh, šachet se zhutněním</t>
  </si>
  <si>
    <t>odpočet konstrukce provizorní komunikace:</t>
  </si>
  <si>
    <t>-0,08*1,35*(143,06+1,00)</t>
  </si>
  <si>
    <t>-0,08*(2,40-1,35)*3,00*5</t>
  </si>
  <si>
    <t>odpočet podypu a obsypu potrubí:-(0,10+0,40+0,30)*1,35*143,06</t>
  </si>
  <si>
    <t>odpočet šachet:-3,14*0,65*0,65*(2,74+2,53+2,63+3,06+3,22)</t>
  </si>
  <si>
    <t>-0,08*1,15*(27,35+1,00)</t>
  </si>
  <si>
    <t>-0,08*(2,40-1,15)*3,00*2</t>
  </si>
  <si>
    <t>odpočet podypu a obsypu potrubí:-(0,10+0,30+0,30)*1,15*27,35</t>
  </si>
  <si>
    <t>odpočet šachet:-3,14*0,65*0,65*(2,21+1,93)</t>
  </si>
  <si>
    <t>-0,08*1,05*32,58</t>
  </si>
  <si>
    <t>odpočet podypu a obsypu potrubí:-(0,10+0,20+0,30)*1,05*32,58</t>
  </si>
  <si>
    <t>-0,08*1,00*7,20</t>
  </si>
  <si>
    <t>odpočet podypu a obsypu potrubí:-(0,10+0,16+0,30)*1,00*9,90</t>
  </si>
  <si>
    <t>PC 1-3</t>
  </si>
  <si>
    <t>Vhodný zásypový materiál fr. 0/63</t>
  </si>
  <si>
    <t>POL3_0</t>
  </si>
  <si>
    <t>Přepočet na t:531,57058*1,8</t>
  </si>
  <si>
    <t>175101101R00</t>
  </si>
  <si>
    <t>Obsyp potrubí bez prohození sypaniny</t>
  </si>
  <si>
    <t>((0,40+0,30)*1,35-3,14*0,20*0,20)*143,06</t>
  </si>
  <si>
    <t>((0,30+0,30)*1,15-3,14*0,075*0,075)*27,35</t>
  </si>
  <si>
    <t>((0,20+0,30)*1,05-3,14*0,10*0,10)*32,58</t>
  </si>
  <si>
    <t>((0,16+0,30)*1,00-3,14*0,075*0,075)*9,90</t>
  </si>
  <si>
    <t>PC 1-4</t>
  </si>
  <si>
    <t xml:space="preserve">Vhodný obsypový materiál fr. 4/8 </t>
  </si>
  <si>
    <t>Přepočet na t:156,07242*1,8</t>
  </si>
  <si>
    <t>181301102R00</t>
  </si>
  <si>
    <t>Rozprostření ornice, rovina, tl. 10-15 cm,do 500m2</t>
  </si>
  <si>
    <t>m2</t>
  </si>
  <si>
    <t>1,00*2,70</t>
  </si>
  <si>
    <t>113107629R00</t>
  </si>
  <si>
    <t>Odstranění podkladu nad 50 m2,kam.drcené tl.29 cm</t>
  </si>
  <si>
    <t>1,35*(143,06+1,00)</t>
  </si>
  <si>
    <t>(2,40-1,35)*3,00*5</t>
  </si>
  <si>
    <t>1,15*(27,35+1,00)</t>
  </si>
  <si>
    <t>(2,40-1,15)*3,00*2</t>
  </si>
  <si>
    <t>1,05*32,58</t>
  </si>
  <si>
    <t>1,00*7,20</t>
  </si>
  <si>
    <t>113108415R00</t>
  </si>
  <si>
    <t>Odstranění asfaltové vrstvy pl.nad 50 m2, tl.15 cm</t>
  </si>
  <si>
    <t>451572211R00</t>
  </si>
  <si>
    <t>Lože pod potrubí z kameniva těženého 4 - 8 mm</t>
  </si>
  <si>
    <t>0,10*1,35*143,06</t>
  </si>
  <si>
    <t>0,10*1,15*27,35</t>
  </si>
  <si>
    <t>0,10*1,05*32,58</t>
  </si>
  <si>
    <t>0,10*1,00*9,90</t>
  </si>
  <si>
    <t>452112111R00</t>
  </si>
  <si>
    <t>Osazení beton, prstenců pod mříže, výšky do 100 mm</t>
  </si>
  <si>
    <t>PC 4-5</t>
  </si>
  <si>
    <t>Šacht. vyrovn.prstence AR-V 625x100</t>
  </si>
  <si>
    <t>ks</t>
  </si>
  <si>
    <t>3*1,01</t>
  </si>
  <si>
    <t>PC 4-6</t>
  </si>
  <si>
    <t>Šacht. vyrovn.prstence AR-V 625x80</t>
  </si>
  <si>
    <t>PC 4-7</t>
  </si>
  <si>
    <t>Šacht. vyrovn.prstence AR-V 625x60</t>
  </si>
  <si>
    <t>4*1,01</t>
  </si>
  <si>
    <t>PC 4-8</t>
  </si>
  <si>
    <t>Šacht. vyrovn.prstence AR-V 625x40</t>
  </si>
  <si>
    <t>1*1,01</t>
  </si>
  <si>
    <t>579300015R00</t>
  </si>
  <si>
    <t>Kryt komunikací z asfalt.recyklátu po zhutnění 8cm</t>
  </si>
  <si>
    <t>892581111R00</t>
  </si>
  <si>
    <t>Zkouška těsnosti kanalizace DN do 300, vodou</t>
  </si>
  <si>
    <t>892583111R00</t>
  </si>
  <si>
    <t>Zabezpečení konců kanal. potrubí DN do 300, vodou</t>
  </si>
  <si>
    <t>úsek</t>
  </si>
  <si>
    <t>892591111R00</t>
  </si>
  <si>
    <t>Zkouška těsnosti kanalizace DN do 400, vodou</t>
  </si>
  <si>
    <t>892593111R00</t>
  </si>
  <si>
    <t>Zabezpečení konců kanal. potrubí DN do 400, vodou</t>
  </si>
  <si>
    <t>892855115R00</t>
  </si>
  <si>
    <t>Kontrola kanalizace TV kamerou do 500 m</t>
  </si>
  <si>
    <t>143,06</t>
  </si>
  <si>
    <t>27,35</t>
  </si>
  <si>
    <t>894421111R00</t>
  </si>
  <si>
    <t>Osazení betonových dílců šachet do 0,5 t</t>
  </si>
  <si>
    <t>PC 8-1</t>
  </si>
  <si>
    <t>Šachtová skruž DN 1000 M SR-M1000x250 PS/DEHA</t>
  </si>
  <si>
    <t>894421112R00</t>
  </si>
  <si>
    <t>Osazení betonových dílců šachet do 1,4 t</t>
  </si>
  <si>
    <t>PC 8-2</t>
  </si>
  <si>
    <t>Šachtová skruž DN 1000 M SR-M1000x500 PS/DEHA</t>
  </si>
  <si>
    <t>PC 8-3</t>
  </si>
  <si>
    <t>Šachtová skruž DN 1000 M SR-M1000x1000 PS/DEHA</t>
  </si>
  <si>
    <t>894422111R00</t>
  </si>
  <si>
    <t>Osazení betonových dílců šachet</t>
  </si>
  <si>
    <t>PC 8-4</t>
  </si>
  <si>
    <t>Šachtový kónus DN1000M SH-M1000/625x670 PS+K/DEHA</t>
  </si>
  <si>
    <t>7*1,01</t>
  </si>
  <si>
    <t>PC 8-5</t>
  </si>
  <si>
    <t>Šachtové dno DN 1000 M SU-M 1000x785 DN300 KB</t>
  </si>
  <si>
    <t>2*1,01</t>
  </si>
  <si>
    <t>PC 8-6</t>
  </si>
  <si>
    <t>Šachtové dno DN 1000 M SU-M 1000x885 DN400 KB</t>
  </si>
  <si>
    <t>5*1,01</t>
  </si>
  <si>
    <t>PC 8-7</t>
  </si>
  <si>
    <t>Šachtové pryžové těsnění DN1000 Q1</t>
  </si>
  <si>
    <t>18*1,01</t>
  </si>
  <si>
    <t>PC 8-8</t>
  </si>
  <si>
    <t>Vymazání spar šachet ergelitem</t>
  </si>
  <si>
    <t>894432112R00</t>
  </si>
  <si>
    <t>Osazení plastové šachty revizní prům.425 mm, Wavin</t>
  </si>
  <si>
    <t>PC 8-9</t>
  </si>
  <si>
    <t>TEGRA 425 - dno KG 160 přímé</t>
  </si>
  <si>
    <t>PC 8-10</t>
  </si>
  <si>
    <t>TEGRA 425 - dno KG 200 úhel 60°</t>
  </si>
  <si>
    <t>PC 8-11</t>
  </si>
  <si>
    <t>TEGRA 425 - šachtová roura bez hrdla 425/1500</t>
  </si>
  <si>
    <t>PC 8-12</t>
  </si>
  <si>
    <t>TEGRA 425 - šachtová roura bez hrdla 425/2000</t>
  </si>
  <si>
    <t>PC 8-13</t>
  </si>
  <si>
    <t>TEGRA 425 - teleskopiský adaptér 425x375, vč. těsnění</t>
  </si>
  <si>
    <t>PC 8-14</t>
  </si>
  <si>
    <t>TEGRA 425 - poklop litinový 425/12,5 t</t>
  </si>
  <si>
    <t>PC 8-15</t>
  </si>
  <si>
    <t>TEGRA 425 - poklop litinový 425/40t s teleskopem</t>
  </si>
  <si>
    <t>899101111R00</t>
  </si>
  <si>
    <t>Osazení poklopu s rámem do 50 kg</t>
  </si>
  <si>
    <t>899104111R00</t>
  </si>
  <si>
    <t>Osazení poklopu s rámem nad 150 kg</t>
  </si>
  <si>
    <t>PC 8-16</t>
  </si>
  <si>
    <t>Šacht.poklop celolitin.samonivelační s odvětráním, s logem města Mor.Třebová,s dvojitou těsnící gumou</t>
  </si>
  <si>
    <t>871313121R00</t>
  </si>
  <si>
    <t>Montáž trub kanaliz. z plastu, hrdlových, DN 150</t>
  </si>
  <si>
    <t>PC 8-17</t>
  </si>
  <si>
    <t>Potrubí kanalizační hrdlové PVC SN12 DN 150, 160x5,5x6000 plnostěnné</t>
  </si>
  <si>
    <t>8,90/6,00*1,015</t>
  </si>
  <si>
    <t>871353121R00</t>
  </si>
  <si>
    <t>Montáž trub kanaliz. z plastu, hrdlových, DN 200</t>
  </si>
  <si>
    <t>PC 8-18</t>
  </si>
  <si>
    <t>Potrubí kanalizační hrdlové PVC SN12 DN 200, 200x6,9x6000 plnostěnné</t>
  </si>
  <si>
    <t>32,60/6,00*1,015</t>
  </si>
  <si>
    <t>871373121R00</t>
  </si>
  <si>
    <t>Montáž trub kanaliz. z plastu, hrdlových, DN 300</t>
  </si>
  <si>
    <t>PC 8-19</t>
  </si>
  <si>
    <t>Potrubí kanalizační hrdlové PVC SN12 DN 300, 315x10,8x6000</t>
  </si>
  <si>
    <t>27,85/6,00*1,015</t>
  </si>
  <si>
    <t>871393121R00</t>
  </si>
  <si>
    <t>Montáž trub kanaliz. z plastu, hrdlových, DN 400</t>
  </si>
  <si>
    <t>PC 8-20</t>
  </si>
  <si>
    <t>Potrubí kanalizační hrdlové PVC SN12 DN 400, 400x13,7x6000</t>
  </si>
  <si>
    <t>143,06/6,00*1,015</t>
  </si>
  <si>
    <t>877373121R00</t>
  </si>
  <si>
    <t>Montáž tvarovek odboč. plast. gum. kroužek DN 300</t>
  </si>
  <si>
    <t>PC 8-21</t>
  </si>
  <si>
    <t>Tvarovka PVC SN12 odbočka 87° 315 / 160</t>
  </si>
  <si>
    <t>2*1,015</t>
  </si>
  <si>
    <t>877393126R00</t>
  </si>
  <si>
    <t>Montáž víčka nebo zátky plast. gum. kroužek DN 400</t>
  </si>
  <si>
    <t>PC 8-22</t>
  </si>
  <si>
    <t>Tvarovka PVC SN12 hrdlová zátka vnitřní 400</t>
  </si>
  <si>
    <t>1*1,015</t>
  </si>
  <si>
    <t>899711122R00</t>
  </si>
  <si>
    <t>Fólie výstražná z PVC šedá, šířka 30 cm</t>
  </si>
  <si>
    <t>STOKA S1:143,06</t>
  </si>
  <si>
    <t>STOKA S1-1:27,35</t>
  </si>
  <si>
    <t>PŘÍPOJKY:42,00</t>
  </si>
  <si>
    <t>PC 89-1</t>
  </si>
  <si>
    <t>Napojení stoky S1 do stáv.šachty, včetně dodábvky tvarovky a ostatního materiálu</t>
  </si>
  <si>
    <t>soubor</t>
  </si>
  <si>
    <t>Napojení stoky "S1" PVC DN 400 mm do stávající šachty s otvorem pro bet.potrubí 670/500 mm pomocí redukce 500/400 mm, s utěsněním vtoku do šachty ergelitem a s obetonováním.</t>
  </si>
  <si>
    <t>POP</t>
  </si>
  <si>
    <t>PC 89/2</t>
  </si>
  <si>
    <t>Napojení stáv. stoky bet.DN 300 mm do šachty Šs1-7, včetně dodábvky tvarovky a ostatního materiálu</t>
  </si>
  <si>
    <t>Napojení stávající stoky v ul. Dr. Loubala z bet. trub DN 300 mm do šachty Šs1-7 pomocí kusu bet trouby DN 300 mm a nerezové objímky s těsněním a s obetonováním.</t>
  </si>
  <si>
    <t>PC 89-3</t>
  </si>
  <si>
    <t>Napojení přípojek DN 150 mm na stáv.potrubí, včetně dodábvky tvarovky a ostatního materiálu</t>
  </si>
  <si>
    <t>PC 89-4</t>
  </si>
  <si>
    <t>Napojení přípojky DN 200 mm na stáv.potrubí, včetně dodábvky tvarovky a ostatního materiálu</t>
  </si>
  <si>
    <t>919735113R00</t>
  </si>
  <si>
    <t>Řezání stávajícího živičného krytu tl. 10 - 15 cm</t>
  </si>
  <si>
    <t>2*(143,06+1,00)</t>
  </si>
  <si>
    <t>2*(27,35+1,00)</t>
  </si>
  <si>
    <t>2*32,58</t>
  </si>
  <si>
    <t>2*7,20</t>
  </si>
  <si>
    <t>936452115R00</t>
  </si>
  <si>
    <t>Výplň potrubí cementopopílkovou suspenzí DN 300</t>
  </si>
  <si>
    <t xml:space="preserve">m     </t>
  </si>
  <si>
    <t>PC 93-1</t>
  </si>
  <si>
    <t>Příprava pro zalití stoky cem.pop. suzpenzí</t>
  </si>
  <si>
    <t>998276101R00</t>
  </si>
  <si>
    <t>Přesun hmot, trubní vedení plastová, otevř. výkop</t>
  </si>
  <si>
    <t>POL7_0</t>
  </si>
  <si>
    <t>979 08-2213.R00</t>
  </si>
  <si>
    <t>Vodorovná doprava suti po suchu do 1 km</t>
  </si>
  <si>
    <t>POL8_0</t>
  </si>
  <si>
    <t>979082219R00</t>
  </si>
  <si>
    <t>Příplatek za dopravu suti po suchu za další 1 km</t>
  </si>
  <si>
    <t>282,40674*3</t>
  </si>
  <si>
    <t>ON1</t>
  </si>
  <si>
    <t>Vytyčení inženýrských sítí</t>
  </si>
  <si>
    <t>Soubor</t>
  </si>
  <si>
    <t>POL99_0</t>
  </si>
  <si>
    <t>ON2</t>
  </si>
  <si>
    <t>Vytyčení stavby</t>
  </si>
  <si>
    <t>ON3</t>
  </si>
  <si>
    <t>Dočasná dopravní opatření - návrh, odsouhlasení, instalace, udržování a odstranění</t>
  </si>
  <si>
    <t>ON4</t>
  </si>
  <si>
    <t>Propagace - 2 ks informační tabule o stavbě , umístěna na staveništi</t>
  </si>
  <si>
    <t>ON5</t>
  </si>
  <si>
    <t>Průzkumné práce - dohledání přípojek a konců řadů, včetně zemních prací</t>
  </si>
  <si>
    <t>ON6</t>
  </si>
  <si>
    <t>Rozbor zeminy - prokázání nezávadnosti, před uložením na skládku</t>
  </si>
  <si>
    <t>ON7</t>
  </si>
  <si>
    <t>Statické zkoušky hutnění dle požadavku vlastníka , komunikace</t>
  </si>
  <si>
    <t>ON8</t>
  </si>
  <si>
    <t xml:space="preserve">Geodetické zaměření skutečného provedení  </t>
  </si>
  <si>
    <t>ON9</t>
  </si>
  <si>
    <t xml:space="preserve">Dokumentace skutečného provedení </t>
  </si>
  <si>
    <t>ON10</t>
  </si>
  <si>
    <t>Přípojkové karty dle vzoru provozovatele, vyplnění a podis vlastníka domu</t>
  </si>
  <si>
    <t>VN1</t>
  </si>
  <si>
    <t>Zařízení staveniště</t>
  </si>
  <si>
    <t>VN2</t>
  </si>
  <si>
    <t>Provozní vlivy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</si>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</sst>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18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18" fillId="0" borderId="33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174" fontId="19" fillId="0" borderId="0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9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2AD59867-E3DC-418E-B50F-8C4E0AAF3A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B941E-A591-409D-AA5A-67DADC0C61F8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BEDD8-217B-40FE-A02A-4CDE2FBAD6B0}">
  <sheetPr codeName="List5112">
    <tabColor rgb="FF66FF66"/>
  </sheetPr>
  <dimension ref="A1:O6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45</v>
      </c>
      <c r="C3" s="111"/>
      <c r="D3" s="112" t="s">
        <v>43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51</v>
      </c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 t="s">
        <v>52</v>
      </c>
      <c r="J6" s="11"/>
    </row>
    <row r="7" spans="1:15" ht="15.75" customHeight="1" x14ac:dyDescent="0.2">
      <c r="A7" s="4"/>
      <c r="B7" s="40"/>
      <c r="C7" s="122" t="s">
        <v>50</v>
      </c>
      <c r="D7" s="104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 t="s">
        <v>53</v>
      </c>
      <c r="E11" s="123"/>
      <c r="F11" s="123"/>
      <c r="G11" s="123"/>
      <c r="H11" s="27" t="s">
        <v>33</v>
      </c>
      <c r="I11" s="127" t="s">
        <v>56</v>
      </c>
      <c r="J11" s="11"/>
    </row>
    <row r="12" spans="1:15" ht="15.75" customHeight="1" x14ac:dyDescent="0.2">
      <c r="A12" s="4"/>
      <c r="B12" s="39"/>
      <c r="C12" s="25"/>
      <c r="D12" s="124" t="s">
        <v>54</v>
      </c>
      <c r="E12" s="124"/>
      <c r="F12" s="124"/>
      <c r="G12" s="124"/>
      <c r="H12" s="27" t="s">
        <v>34</v>
      </c>
      <c r="I12" s="127" t="s">
        <v>57</v>
      </c>
      <c r="J12" s="11"/>
    </row>
    <row r="13" spans="1:15" ht="15.75" customHeight="1" x14ac:dyDescent="0.2">
      <c r="A13" s="4"/>
      <c r="B13" s="40"/>
      <c r="C13" s="126" t="s">
        <v>50</v>
      </c>
      <c r="D13" s="125" t="s">
        <v>55</v>
      </c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2" t="s">
        <v>23</v>
      </c>
      <c r="B16" s="193" t="s">
        <v>23</v>
      </c>
      <c r="C16" s="56"/>
      <c r="D16" s="57"/>
      <c r="E16" s="80"/>
      <c r="F16" s="81"/>
      <c r="G16" s="80"/>
      <c r="H16" s="81"/>
      <c r="I16" s="80">
        <f>SUMIF(F47:F57,A16,I47:I57)+SUMIF(F47:F57,"PSU",I47:I57)</f>
        <v>0</v>
      </c>
      <c r="J16" s="82"/>
    </row>
    <row r="17" spans="1:10" ht="23.25" customHeight="1" x14ac:dyDescent="0.2">
      <c r="A17" s="192" t="s">
        <v>24</v>
      </c>
      <c r="B17" s="193" t="s">
        <v>24</v>
      </c>
      <c r="C17" s="56"/>
      <c r="D17" s="57"/>
      <c r="E17" s="80"/>
      <c r="F17" s="81"/>
      <c r="G17" s="80"/>
      <c r="H17" s="81"/>
      <c r="I17" s="80">
        <f>SUMIF(F47:F57,A17,I47:I57)</f>
        <v>0</v>
      </c>
      <c r="J17" s="82"/>
    </row>
    <row r="18" spans="1:10" ht="23.25" customHeight="1" x14ac:dyDescent="0.2">
      <c r="A18" s="192" t="s">
        <v>25</v>
      </c>
      <c r="B18" s="193" t="s">
        <v>25</v>
      </c>
      <c r="C18" s="56"/>
      <c r="D18" s="57"/>
      <c r="E18" s="80"/>
      <c r="F18" s="81"/>
      <c r="G18" s="80"/>
      <c r="H18" s="81"/>
      <c r="I18" s="80">
        <f>SUMIF(F47:F57,A18,I47:I57)</f>
        <v>0</v>
      </c>
      <c r="J18" s="82"/>
    </row>
    <row r="19" spans="1:10" ht="23.25" customHeight="1" x14ac:dyDescent="0.2">
      <c r="A19" s="192" t="s">
        <v>82</v>
      </c>
      <c r="B19" s="193" t="s">
        <v>26</v>
      </c>
      <c r="C19" s="56"/>
      <c r="D19" s="57"/>
      <c r="E19" s="80"/>
      <c r="F19" s="81"/>
      <c r="G19" s="80"/>
      <c r="H19" s="81"/>
      <c r="I19" s="80">
        <f>SUMIF(F47:F57,A19,I47:I57)</f>
        <v>0</v>
      </c>
      <c r="J19" s="82"/>
    </row>
    <row r="20" spans="1:10" ht="23.25" customHeight="1" x14ac:dyDescent="0.2">
      <c r="A20" s="192" t="s">
        <v>81</v>
      </c>
      <c r="B20" s="193" t="s">
        <v>27</v>
      </c>
      <c r="C20" s="56"/>
      <c r="D20" s="57"/>
      <c r="E20" s="80"/>
      <c r="F20" s="81"/>
      <c r="G20" s="80"/>
      <c r="H20" s="81"/>
      <c r="I20" s="80">
        <f>SUMIF(F47:F57,A20,I47:I57)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60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45859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58</v>
      </c>
      <c r="C39" s="137" t="s">
        <v>46</v>
      </c>
      <c r="D39" s="138"/>
      <c r="E39" s="138"/>
      <c r="F39" s="146">
        <f>'Rozpočet Pol'!AC561</f>
        <v>0</v>
      </c>
      <c r="G39" s="147">
        <f>'Rozpočet Pol'!AD561</f>
        <v>0</v>
      </c>
      <c r="H39" s="148">
        <f>(F39*SazbaDPH1/100)+(G39*SazbaDPH2/100)</f>
        <v>0</v>
      </c>
      <c r="I39" s="148">
        <f>F39+G39+H39</f>
        <v>0</v>
      </c>
      <c r="J39" s="139" t="str">
        <f>IF(CenaCelkemVypocet=0,"",I39/CenaCelkemVypocet*100)</f>
        <v/>
      </c>
    </row>
    <row r="40" spans="1:10" ht="25.5" hidden="1" customHeight="1" x14ac:dyDescent="0.2">
      <c r="A40" s="130"/>
      <c r="B40" s="140" t="s">
        <v>59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61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62</v>
      </c>
      <c r="G46" s="171"/>
      <c r="H46" s="171"/>
      <c r="I46" s="172" t="s">
        <v>28</v>
      </c>
      <c r="J46" s="172"/>
    </row>
    <row r="47" spans="1:10" ht="25.5" customHeight="1" x14ac:dyDescent="0.2">
      <c r="A47" s="162"/>
      <c r="B47" s="173" t="s">
        <v>63</v>
      </c>
      <c r="C47" s="174" t="s">
        <v>64</v>
      </c>
      <c r="D47" s="175"/>
      <c r="E47" s="175"/>
      <c r="F47" s="179" t="s">
        <v>23</v>
      </c>
      <c r="G47" s="180"/>
      <c r="H47" s="180"/>
      <c r="I47" s="181">
        <f>'Rozpočet Pol'!G8</f>
        <v>0</v>
      </c>
      <c r="J47" s="181"/>
    </row>
    <row r="48" spans="1:10" ht="25.5" customHeight="1" x14ac:dyDescent="0.2">
      <c r="A48" s="162"/>
      <c r="B48" s="165" t="s">
        <v>65</v>
      </c>
      <c r="C48" s="164" t="s">
        <v>66</v>
      </c>
      <c r="D48" s="166"/>
      <c r="E48" s="166"/>
      <c r="F48" s="182" t="s">
        <v>23</v>
      </c>
      <c r="G48" s="183"/>
      <c r="H48" s="183"/>
      <c r="I48" s="184">
        <f>'Rozpočet Pol'!G422</f>
        <v>0</v>
      </c>
      <c r="J48" s="184"/>
    </row>
    <row r="49" spans="1:10" ht="25.5" customHeight="1" x14ac:dyDescent="0.2">
      <c r="A49" s="162"/>
      <c r="B49" s="165" t="s">
        <v>67</v>
      </c>
      <c r="C49" s="164" t="s">
        <v>68</v>
      </c>
      <c r="D49" s="166"/>
      <c r="E49" s="166"/>
      <c r="F49" s="182" t="s">
        <v>23</v>
      </c>
      <c r="G49" s="183"/>
      <c r="H49" s="183"/>
      <c r="I49" s="184">
        <f>'Rozpočet Pol'!G441</f>
        <v>0</v>
      </c>
      <c r="J49" s="184"/>
    </row>
    <row r="50" spans="1:10" ht="25.5" customHeight="1" x14ac:dyDescent="0.2">
      <c r="A50" s="162"/>
      <c r="B50" s="165" t="s">
        <v>69</v>
      </c>
      <c r="C50" s="164" t="s">
        <v>70</v>
      </c>
      <c r="D50" s="166"/>
      <c r="E50" s="166"/>
      <c r="F50" s="182" t="s">
        <v>23</v>
      </c>
      <c r="G50" s="183"/>
      <c r="H50" s="183"/>
      <c r="I50" s="184">
        <f>'Rozpočet Pol'!G453</f>
        <v>0</v>
      </c>
      <c r="J50" s="184"/>
    </row>
    <row r="51" spans="1:10" ht="25.5" customHeight="1" x14ac:dyDescent="0.2">
      <c r="A51" s="162"/>
      <c r="B51" s="165" t="s">
        <v>71</v>
      </c>
      <c r="C51" s="164" t="s">
        <v>72</v>
      </c>
      <c r="D51" s="166"/>
      <c r="E51" s="166"/>
      <c r="F51" s="182" t="s">
        <v>23</v>
      </c>
      <c r="G51" s="183"/>
      <c r="H51" s="183"/>
      <c r="I51" s="184">
        <f>'Rozpočet Pol'!G520</f>
        <v>0</v>
      </c>
      <c r="J51" s="184"/>
    </row>
    <row r="52" spans="1:10" ht="25.5" customHeight="1" x14ac:dyDescent="0.2">
      <c r="A52" s="162"/>
      <c r="B52" s="165" t="s">
        <v>73</v>
      </c>
      <c r="C52" s="164" t="s">
        <v>74</v>
      </c>
      <c r="D52" s="166"/>
      <c r="E52" s="166"/>
      <c r="F52" s="182" t="s">
        <v>23</v>
      </c>
      <c r="G52" s="183"/>
      <c r="H52" s="183"/>
      <c r="I52" s="184">
        <f>'Rozpočet Pol'!G527</f>
        <v>0</v>
      </c>
      <c r="J52" s="184"/>
    </row>
    <row r="53" spans="1:10" ht="25.5" customHeight="1" x14ac:dyDescent="0.2">
      <c r="A53" s="162"/>
      <c r="B53" s="165" t="s">
        <v>75</v>
      </c>
      <c r="C53" s="164" t="s">
        <v>76</v>
      </c>
      <c r="D53" s="166"/>
      <c r="E53" s="166"/>
      <c r="F53" s="182" t="s">
        <v>23</v>
      </c>
      <c r="G53" s="183"/>
      <c r="H53" s="183"/>
      <c r="I53" s="184">
        <f>'Rozpočet Pol'!G537</f>
        <v>0</v>
      </c>
      <c r="J53" s="184"/>
    </row>
    <row r="54" spans="1:10" ht="25.5" customHeight="1" x14ac:dyDescent="0.2">
      <c r="A54" s="162"/>
      <c r="B54" s="165" t="s">
        <v>77</v>
      </c>
      <c r="C54" s="164" t="s">
        <v>78</v>
      </c>
      <c r="D54" s="166"/>
      <c r="E54" s="166"/>
      <c r="F54" s="182" t="s">
        <v>23</v>
      </c>
      <c r="G54" s="183"/>
      <c r="H54" s="183"/>
      <c r="I54" s="184">
        <f>'Rozpočet Pol'!G540</f>
        <v>0</v>
      </c>
      <c r="J54" s="184"/>
    </row>
    <row r="55" spans="1:10" ht="25.5" customHeight="1" x14ac:dyDescent="0.2">
      <c r="A55" s="162"/>
      <c r="B55" s="165" t="s">
        <v>79</v>
      </c>
      <c r="C55" s="164" t="s">
        <v>80</v>
      </c>
      <c r="D55" s="166"/>
      <c r="E55" s="166"/>
      <c r="F55" s="182" t="s">
        <v>23</v>
      </c>
      <c r="G55" s="183"/>
      <c r="H55" s="183"/>
      <c r="I55" s="184">
        <f>'Rozpočet Pol'!G542</f>
        <v>0</v>
      </c>
      <c r="J55" s="184"/>
    </row>
    <row r="56" spans="1:10" ht="25.5" customHeight="1" x14ac:dyDescent="0.2">
      <c r="A56" s="162"/>
      <c r="B56" s="165" t="s">
        <v>81</v>
      </c>
      <c r="C56" s="164" t="s">
        <v>27</v>
      </c>
      <c r="D56" s="166"/>
      <c r="E56" s="166"/>
      <c r="F56" s="182" t="s">
        <v>81</v>
      </c>
      <c r="G56" s="183"/>
      <c r="H56" s="183"/>
      <c r="I56" s="184">
        <f>'Rozpočet Pol'!G546</f>
        <v>0</v>
      </c>
      <c r="J56" s="184"/>
    </row>
    <row r="57" spans="1:10" ht="25.5" customHeight="1" x14ac:dyDescent="0.2">
      <c r="A57" s="162"/>
      <c r="B57" s="176" t="s">
        <v>82</v>
      </c>
      <c r="C57" s="177" t="s">
        <v>26</v>
      </c>
      <c r="D57" s="178"/>
      <c r="E57" s="178"/>
      <c r="F57" s="185" t="s">
        <v>82</v>
      </c>
      <c r="G57" s="186"/>
      <c r="H57" s="186"/>
      <c r="I57" s="187">
        <f>'Rozpočet Pol'!G557</f>
        <v>0</v>
      </c>
      <c r="J57" s="187"/>
    </row>
    <row r="58" spans="1:10" ht="25.5" customHeight="1" x14ac:dyDescent="0.2">
      <c r="A58" s="163"/>
      <c r="B58" s="169" t="s">
        <v>1</v>
      </c>
      <c r="C58" s="169"/>
      <c r="D58" s="170"/>
      <c r="E58" s="170"/>
      <c r="F58" s="188"/>
      <c r="G58" s="189"/>
      <c r="H58" s="189"/>
      <c r="I58" s="190">
        <f>SUM(I47:I57)</f>
        <v>0</v>
      </c>
      <c r="J58" s="190"/>
    </row>
    <row r="59" spans="1:10" x14ac:dyDescent="0.2">
      <c r="F59" s="191"/>
      <c r="G59" s="129"/>
      <c r="H59" s="191"/>
      <c r="I59" s="129"/>
      <c r="J59" s="129"/>
    </row>
    <row r="60" spans="1:10" x14ac:dyDescent="0.2">
      <c r="F60" s="191"/>
      <c r="G60" s="129"/>
      <c r="H60" s="191"/>
      <c r="I60" s="129"/>
      <c r="J60" s="129"/>
    </row>
    <row r="61" spans="1:10" x14ac:dyDescent="0.2">
      <c r="F61" s="191"/>
      <c r="G61" s="129"/>
      <c r="H61" s="191"/>
      <c r="I61" s="129"/>
      <c r="J61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I57:J57"/>
    <mergeCell ref="C57:E57"/>
    <mergeCell ref="I58:J58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6BCEA-0FD8-4132-A11B-46F8EDC13495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A4288-230D-4E78-8A69-467312B69439}">
  <sheetPr>
    <outlinePr summaryBelow="0"/>
  </sheetPr>
  <dimension ref="A1:BH571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4" t="s">
        <v>6</v>
      </c>
      <c r="B1" s="194"/>
      <c r="C1" s="194"/>
      <c r="D1" s="194"/>
      <c r="E1" s="194"/>
      <c r="F1" s="194"/>
      <c r="G1" s="194"/>
      <c r="AE1" t="s">
        <v>84</v>
      </c>
    </row>
    <row r="2" spans="1:60" ht="24.95" customHeight="1" x14ac:dyDescent="0.2">
      <c r="A2" s="201" t="s">
        <v>83</v>
      </c>
      <c r="B2" s="195"/>
      <c r="C2" s="196" t="s">
        <v>46</v>
      </c>
      <c r="D2" s="197"/>
      <c r="E2" s="197"/>
      <c r="F2" s="197"/>
      <c r="G2" s="203"/>
      <c r="AE2" t="s">
        <v>85</v>
      </c>
    </row>
    <row r="3" spans="1:60" ht="24.95" customHeight="1" x14ac:dyDescent="0.2">
      <c r="A3" s="202" t="s">
        <v>7</v>
      </c>
      <c r="B3" s="200"/>
      <c r="C3" s="198" t="s">
        <v>43</v>
      </c>
      <c r="D3" s="199"/>
      <c r="E3" s="199"/>
      <c r="F3" s="199"/>
      <c r="G3" s="204"/>
      <c r="AE3" t="s">
        <v>86</v>
      </c>
    </row>
    <row r="4" spans="1:60" ht="24.95" hidden="1" customHeight="1" x14ac:dyDescent="0.2">
      <c r="A4" s="202" t="s">
        <v>8</v>
      </c>
      <c r="B4" s="200"/>
      <c r="C4" s="198"/>
      <c r="D4" s="199"/>
      <c r="E4" s="199"/>
      <c r="F4" s="199"/>
      <c r="G4" s="204"/>
      <c r="AE4" t="s">
        <v>87</v>
      </c>
    </row>
    <row r="5" spans="1:60" hidden="1" x14ac:dyDescent="0.2">
      <c r="A5" s="205" t="s">
        <v>88</v>
      </c>
      <c r="B5" s="206"/>
      <c r="C5" s="207"/>
      <c r="D5" s="208"/>
      <c r="E5" s="208"/>
      <c r="F5" s="208"/>
      <c r="G5" s="209"/>
      <c r="AE5" t="s">
        <v>89</v>
      </c>
    </row>
    <row r="7" spans="1:60" ht="38.25" x14ac:dyDescent="0.2">
      <c r="A7" s="215" t="s">
        <v>90</v>
      </c>
      <c r="B7" s="216" t="s">
        <v>91</v>
      </c>
      <c r="C7" s="216" t="s">
        <v>92</v>
      </c>
      <c r="D7" s="215" t="s">
        <v>93</v>
      </c>
      <c r="E7" s="215" t="s">
        <v>94</v>
      </c>
      <c r="F7" s="210" t="s">
        <v>95</v>
      </c>
      <c r="G7" s="238" t="s">
        <v>28</v>
      </c>
      <c r="H7" s="239" t="s">
        <v>29</v>
      </c>
      <c r="I7" s="239" t="s">
        <v>96</v>
      </c>
      <c r="J7" s="239" t="s">
        <v>30</v>
      </c>
      <c r="K7" s="239" t="s">
        <v>97</v>
      </c>
      <c r="L7" s="239" t="s">
        <v>98</v>
      </c>
      <c r="M7" s="239" t="s">
        <v>99</v>
      </c>
      <c r="N7" s="239" t="s">
        <v>100</v>
      </c>
      <c r="O7" s="239" t="s">
        <v>101</v>
      </c>
      <c r="P7" s="239" t="s">
        <v>102</v>
      </c>
      <c r="Q7" s="239" t="s">
        <v>103</v>
      </c>
      <c r="R7" s="239" t="s">
        <v>104</v>
      </c>
      <c r="S7" s="239" t="s">
        <v>105</v>
      </c>
      <c r="T7" s="239" t="s">
        <v>106</v>
      </c>
      <c r="U7" s="218" t="s">
        <v>107</v>
      </c>
    </row>
    <row r="8" spans="1:60" x14ac:dyDescent="0.2">
      <c r="A8" s="240" t="s">
        <v>108</v>
      </c>
      <c r="B8" s="241" t="s">
        <v>63</v>
      </c>
      <c r="C8" s="242" t="s">
        <v>64</v>
      </c>
      <c r="D8" s="217"/>
      <c r="E8" s="243"/>
      <c r="F8" s="244"/>
      <c r="G8" s="244">
        <f>SUMIF(AE9:AE421,"&lt;&gt;NOR",G9:G421)</f>
        <v>0</v>
      </c>
      <c r="H8" s="244"/>
      <c r="I8" s="244">
        <f>SUM(I9:I421)</f>
        <v>0</v>
      </c>
      <c r="J8" s="244"/>
      <c r="K8" s="244">
        <f>SUM(K9:K421)</f>
        <v>0</v>
      </c>
      <c r="L8" s="244"/>
      <c r="M8" s="244">
        <f>SUM(M9:M421)</f>
        <v>0</v>
      </c>
      <c r="N8" s="217"/>
      <c r="O8" s="217">
        <f>SUM(O9:O421)</f>
        <v>1238.3173899999999</v>
      </c>
      <c r="P8" s="217"/>
      <c r="Q8" s="217">
        <f>SUM(Q9:Q421)</f>
        <v>282.40674999999999</v>
      </c>
      <c r="R8" s="217"/>
      <c r="S8" s="217"/>
      <c r="T8" s="240"/>
      <c r="U8" s="217">
        <f>SUM(U9:U421)</f>
        <v>1066.6000000000001</v>
      </c>
      <c r="AE8" t="s">
        <v>109</v>
      </c>
    </row>
    <row r="9" spans="1:60" outlineLevel="1" x14ac:dyDescent="0.2">
      <c r="A9" s="212">
        <v>1</v>
      </c>
      <c r="B9" s="219" t="s">
        <v>110</v>
      </c>
      <c r="C9" s="266" t="s">
        <v>111</v>
      </c>
      <c r="D9" s="221" t="s">
        <v>112</v>
      </c>
      <c r="E9" s="228">
        <v>20</v>
      </c>
      <c r="F9" s="233">
        <f>H9+J9</f>
        <v>0</v>
      </c>
      <c r="G9" s="234">
        <f>ROUND(E9*F9,2)</f>
        <v>0</v>
      </c>
      <c r="H9" s="234"/>
      <c r="I9" s="234">
        <f>ROUND(E9*H9,2)</f>
        <v>0</v>
      </c>
      <c r="J9" s="234"/>
      <c r="K9" s="234">
        <f>ROUND(E9*J9,2)</f>
        <v>0</v>
      </c>
      <c r="L9" s="234">
        <v>21</v>
      </c>
      <c r="M9" s="234">
        <f>G9*(1+L9/100)</f>
        <v>0</v>
      </c>
      <c r="N9" s="221">
        <v>6.9199999999999999E-3</v>
      </c>
      <c r="O9" s="221">
        <f>ROUND(E9*N9,5)</f>
        <v>0.1384</v>
      </c>
      <c r="P9" s="221">
        <v>0</v>
      </c>
      <c r="Q9" s="221">
        <f>ROUND(E9*P9,5)</f>
        <v>0</v>
      </c>
      <c r="R9" s="221"/>
      <c r="S9" s="221"/>
      <c r="T9" s="222">
        <v>0.502</v>
      </c>
      <c r="U9" s="221">
        <f>ROUND(E9*T9,2)</f>
        <v>10.039999999999999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113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12">
        <v>2</v>
      </c>
      <c r="B10" s="219" t="s">
        <v>114</v>
      </c>
      <c r="C10" s="266" t="s">
        <v>115</v>
      </c>
      <c r="D10" s="221" t="s">
        <v>116</v>
      </c>
      <c r="E10" s="228">
        <v>10</v>
      </c>
      <c r="F10" s="233">
        <f>H10+J10</f>
        <v>0</v>
      </c>
      <c r="G10" s="234">
        <f>ROUND(E10*F10,2)</f>
        <v>0</v>
      </c>
      <c r="H10" s="234"/>
      <c r="I10" s="234">
        <f>ROUND(E10*H10,2)</f>
        <v>0</v>
      </c>
      <c r="J10" s="234"/>
      <c r="K10" s="234">
        <f>ROUND(E10*J10,2)</f>
        <v>0</v>
      </c>
      <c r="L10" s="234">
        <v>21</v>
      </c>
      <c r="M10" s="234">
        <f>G10*(1+L10/100)</f>
        <v>0</v>
      </c>
      <c r="N10" s="221">
        <v>0</v>
      </c>
      <c r="O10" s="221">
        <f>ROUND(E10*N10,5)</f>
        <v>0</v>
      </c>
      <c r="P10" s="221">
        <v>0</v>
      </c>
      <c r="Q10" s="221">
        <f>ROUND(E10*P10,5)</f>
        <v>0</v>
      </c>
      <c r="R10" s="221"/>
      <c r="S10" s="221"/>
      <c r="T10" s="222">
        <v>0.20300000000000001</v>
      </c>
      <c r="U10" s="221">
        <f>ROUND(E10*T10,2)</f>
        <v>2.0299999999999998</v>
      </c>
      <c r="V10" s="211"/>
      <c r="W10" s="211"/>
      <c r="X10" s="211"/>
      <c r="Y10" s="211"/>
      <c r="Z10" s="211"/>
      <c r="AA10" s="211"/>
      <c r="AB10" s="211"/>
      <c r="AC10" s="211"/>
      <c r="AD10" s="211"/>
      <c r="AE10" s="211" t="s">
        <v>113</v>
      </c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2">
        <v>3</v>
      </c>
      <c r="B11" s="219" t="s">
        <v>117</v>
      </c>
      <c r="C11" s="266" t="s">
        <v>118</v>
      </c>
      <c r="D11" s="221" t="s">
        <v>112</v>
      </c>
      <c r="E11" s="228">
        <v>4.6500000000000004</v>
      </c>
      <c r="F11" s="233">
        <f>H11+J11</f>
        <v>0</v>
      </c>
      <c r="G11" s="234">
        <f>ROUND(E11*F11,2)</f>
        <v>0</v>
      </c>
      <c r="H11" s="234"/>
      <c r="I11" s="234">
        <f>ROUND(E11*H11,2)</f>
        <v>0</v>
      </c>
      <c r="J11" s="234"/>
      <c r="K11" s="234">
        <f>ROUND(E11*J11,2)</f>
        <v>0</v>
      </c>
      <c r="L11" s="234">
        <v>21</v>
      </c>
      <c r="M11" s="234">
        <f>G11*(1+L11/100)</f>
        <v>0</v>
      </c>
      <c r="N11" s="221">
        <v>8.6800000000000002E-3</v>
      </c>
      <c r="O11" s="221">
        <f>ROUND(E11*N11,5)</f>
        <v>4.036E-2</v>
      </c>
      <c r="P11" s="221">
        <v>0</v>
      </c>
      <c r="Q11" s="221">
        <f>ROUND(E11*P11,5)</f>
        <v>0</v>
      </c>
      <c r="R11" s="221"/>
      <c r="S11" s="221"/>
      <c r="T11" s="222">
        <v>0.70299999999999996</v>
      </c>
      <c r="U11" s="221">
        <f>ROUND(E11*T11,2)</f>
        <v>3.27</v>
      </c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113</v>
      </c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2"/>
      <c r="B12" s="219"/>
      <c r="C12" s="267" t="s">
        <v>119</v>
      </c>
      <c r="D12" s="223"/>
      <c r="E12" s="229"/>
      <c r="F12" s="234"/>
      <c r="G12" s="234"/>
      <c r="H12" s="234"/>
      <c r="I12" s="234"/>
      <c r="J12" s="234"/>
      <c r="K12" s="234"/>
      <c r="L12" s="234"/>
      <c r="M12" s="234"/>
      <c r="N12" s="221"/>
      <c r="O12" s="221"/>
      <c r="P12" s="221"/>
      <c r="Q12" s="221"/>
      <c r="R12" s="221"/>
      <c r="S12" s="221"/>
      <c r="T12" s="222"/>
      <c r="U12" s="221"/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120</v>
      </c>
      <c r="AF12" s="211">
        <v>0</v>
      </c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2"/>
      <c r="B13" s="219"/>
      <c r="C13" s="267" t="s">
        <v>121</v>
      </c>
      <c r="D13" s="223"/>
      <c r="E13" s="229">
        <v>1.35</v>
      </c>
      <c r="F13" s="234"/>
      <c r="G13" s="234"/>
      <c r="H13" s="234"/>
      <c r="I13" s="234"/>
      <c r="J13" s="234"/>
      <c r="K13" s="234"/>
      <c r="L13" s="234"/>
      <c r="M13" s="234"/>
      <c r="N13" s="221"/>
      <c r="O13" s="221"/>
      <c r="P13" s="221"/>
      <c r="Q13" s="221"/>
      <c r="R13" s="221"/>
      <c r="S13" s="221"/>
      <c r="T13" s="222"/>
      <c r="U13" s="221"/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120</v>
      </c>
      <c r="AF13" s="211">
        <v>0</v>
      </c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2"/>
      <c r="B14" s="219"/>
      <c r="C14" s="267" t="s">
        <v>122</v>
      </c>
      <c r="D14" s="223"/>
      <c r="E14" s="229"/>
      <c r="F14" s="234"/>
      <c r="G14" s="234"/>
      <c r="H14" s="234"/>
      <c r="I14" s="234"/>
      <c r="J14" s="234"/>
      <c r="K14" s="234"/>
      <c r="L14" s="234"/>
      <c r="M14" s="234"/>
      <c r="N14" s="221"/>
      <c r="O14" s="221"/>
      <c r="P14" s="221"/>
      <c r="Q14" s="221"/>
      <c r="R14" s="221"/>
      <c r="S14" s="221"/>
      <c r="T14" s="222"/>
      <c r="U14" s="221"/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120</v>
      </c>
      <c r="AF14" s="211">
        <v>0</v>
      </c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2"/>
      <c r="B15" s="219"/>
      <c r="C15" s="267" t="s">
        <v>123</v>
      </c>
      <c r="D15" s="223"/>
      <c r="E15" s="229">
        <v>1.1499999999999999</v>
      </c>
      <c r="F15" s="234"/>
      <c r="G15" s="234"/>
      <c r="H15" s="234"/>
      <c r="I15" s="234"/>
      <c r="J15" s="234"/>
      <c r="K15" s="234"/>
      <c r="L15" s="234"/>
      <c r="M15" s="234"/>
      <c r="N15" s="221"/>
      <c r="O15" s="221"/>
      <c r="P15" s="221"/>
      <c r="Q15" s="221"/>
      <c r="R15" s="221"/>
      <c r="S15" s="221"/>
      <c r="T15" s="222"/>
      <c r="U15" s="221"/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120</v>
      </c>
      <c r="AF15" s="211">
        <v>0</v>
      </c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outlineLevel="1" x14ac:dyDescent="0.2">
      <c r="A16" s="212"/>
      <c r="B16" s="219"/>
      <c r="C16" s="267" t="s">
        <v>124</v>
      </c>
      <c r="D16" s="223"/>
      <c r="E16" s="229">
        <v>1.1499999999999999</v>
      </c>
      <c r="F16" s="234"/>
      <c r="G16" s="234"/>
      <c r="H16" s="234"/>
      <c r="I16" s="234"/>
      <c r="J16" s="234"/>
      <c r="K16" s="234"/>
      <c r="L16" s="234"/>
      <c r="M16" s="234"/>
      <c r="N16" s="221"/>
      <c r="O16" s="221"/>
      <c r="P16" s="221"/>
      <c r="Q16" s="221"/>
      <c r="R16" s="221"/>
      <c r="S16" s="221"/>
      <c r="T16" s="222"/>
      <c r="U16" s="221"/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120</v>
      </c>
      <c r="AF16" s="211">
        <v>0</v>
      </c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2"/>
      <c r="B17" s="219"/>
      <c r="C17" s="267" t="s">
        <v>125</v>
      </c>
      <c r="D17" s="223"/>
      <c r="E17" s="229"/>
      <c r="F17" s="234"/>
      <c r="G17" s="234"/>
      <c r="H17" s="234"/>
      <c r="I17" s="234"/>
      <c r="J17" s="234"/>
      <c r="K17" s="234"/>
      <c r="L17" s="234"/>
      <c r="M17" s="234"/>
      <c r="N17" s="221"/>
      <c r="O17" s="221"/>
      <c r="P17" s="221"/>
      <c r="Q17" s="221"/>
      <c r="R17" s="221"/>
      <c r="S17" s="221"/>
      <c r="T17" s="222"/>
      <c r="U17" s="221"/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120</v>
      </c>
      <c r="AF17" s="211">
        <v>0</v>
      </c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2"/>
      <c r="B18" s="219"/>
      <c r="C18" s="267" t="s">
        <v>126</v>
      </c>
      <c r="D18" s="223"/>
      <c r="E18" s="229">
        <v>1</v>
      </c>
      <c r="F18" s="234"/>
      <c r="G18" s="234"/>
      <c r="H18" s="234"/>
      <c r="I18" s="234"/>
      <c r="J18" s="234"/>
      <c r="K18" s="234"/>
      <c r="L18" s="234"/>
      <c r="M18" s="234"/>
      <c r="N18" s="221"/>
      <c r="O18" s="221"/>
      <c r="P18" s="221"/>
      <c r="Q18" s="221"/>
      <c r="R18" s="221"/>
      <c r="S18" s="221"/>
      <c r="T18" s="222"/>
      <c r="U18" s="221"/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120</v>
      </c>
      <c r="AF18" s="211">
        <v>0</v>
      </c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2">
        <v>4</v>
      </c>
      <c r="B19" s="219" t="s">
        <v>127</v>
      </c>
      <c r="C19" s="266" t="s">
        <v>128</v>
      </c>
      <c r="D19" s="221" t="s">
        <v>112</v>
      </c>
      <c r="E19" s="228">
        <v>8.25</v>
      </c>
      <c r="F19" s="233">
        <f>H19+J19</f>
        <v>0</v>
      </c>
      <c r="G19" s="234">
        <f>ROUND(E19*F19,2)</f>
        <v>0</v>
      </c>
      <c r="H19" s="234"/>
      <c r="I19" s="234">
        <f>ROUND(E19*H19,2)</f>
        <v>0</v>
      </c>
      <c r="J19" s="234"/>
      <c r="K19" s="234">
        <f>ROUND(E19*J19,2)</f>
        <v>0</v>
      </c>
      <c r="L19" s="234">
        <v>21</v>
      </c>
      <c r="M19" s="234">
        <f>G19*(1+L19/100)</f>
        <v>0</v>
      </c>
      <c r="N19" s="221">
        <v>1.069E-2</v>
      </c>
      <c r="O19" s="221">
        <f>ROUND(E19*N19,5)</f>
        <v>8.8190000000000004E-2</v>
      </c>
      <c r="P19" s="221">
        <v>0</v>
      </c>
      <c r="Q19" s="221">
        <f>ROUND(E19*P19,5)</f>
        <v>0</v>
      </c>
      <c r="R19" s="221"/>
      <c r="S19" s="221"/>
      <c r="T19" s="222">
        <v>0.90800000000000003</v>
      </c>
      <c r="U19" s="221">
        <f>ROUND(E19*T19,2)</f>
        <v>7.49</v>
      </c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113</v>
      </c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2"/>
      <c r="B20" s="219"/>
      <c r="C20" s="267" t="s">
        <v>119</v>
      </c>
      <c r="D20" s="223"/>
      <c r="E20" s="229"/>
      <c r="F20" s="234"/>
      <c r="G20" s="234"/>
      <c r="H20" s="234"/>
      <c r="I20" s="234"/>
      <c r="J20" s="234"/>
      <c r="K20" s="234"/>
      <c r="L20" s="234"/>
      <c r="M20" s="234"/>
      <c r="N20" s="221"/>
      <c r="O20" s="221"/>
      <c r="P20" s="221"/>
      <c r="Q20" s="221"/>
      <c r="R20" s="221"/>
      <c r="S20" s="221"/>
      <c r="T20" s="222"/>
      <c r="U20" s="221"/>
      <c r="V20" s="211"/>
      <c r="W20" s="211"/>
      <c r="X20" s="211"/>
      <c r="Y20" s="211"/>
      <c r="Z20" s="211"/>
      <c r="AA20" s="211"/>
      <c r="AB20" s="211"/>
      <c r="AC20" s="211"/>
      <c r="AD20" s="211"/>
      <c r="AE20" s="211" t="s">
        <v>120</v>
      </c>
      <c r="AF20" s="211">
        <v>0</v>
      </c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12"/>
      <c r="B21" s="219"/>
      <c r="C21" s="267" t="s">
        <v>129</v>
      </c>
      <c r="D21" s="223"/>
      <c r="E21" s="229">
        <v>4.05</v>
      </c>
      <c r="F21" s="234"/>
      <c r="G21" s="234"/>
      <c r="H21" s="234"/>
      <c r="I21" s="234"/>
      <c r="J21" s="234"/>
      <c r="K21" s="234"/>
      <c r="L21" s="234"/>
      <c r="M21" s="234"/>
      <c r="N21" s="221"/>
      <c r="O21" s="221"/>
      <c r="P21" s="221"/>
      <c r="Q21" s="221"/>
      <c r="R21" s="221"/>
      <c r="S21" s="221"/>
      <c r="T21" s="222"/>
      <c r="U21" s="221"/>
      <c r="V21" s="211"/>
      <c r="W21" s="211"/>
      <c r="X21" s="211"/>
      <c r="Y21" s="211"/>
      <c r="Z21" s="211"/>
      <c r="AA21" s="211"/>
      <c r="AB21" s="211"/>
      <c r="AC21" s="211"/>
      <c r="AD21" s="211"/>
      <c r="AE21" s="211" t="s">
        <v>120</v>
      </c>
      <c r="AF21" s="211">
        <v>0</v>
      </c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12"/>
      <c r="B22" s="219"/>
      <c r="C22" s="267" t="s">
        <v>122</v>
      </c>
      <c r="D22" s="223"/>
      <c r="E22" s="229"/>
      <c r="F22" s="234"/>
      <c r="G22" s="234"/>
      <c r="H22" s="234"/>
      <c r="I22" s="234"/>
      <c r="J22" s="234"/>
      <c r="K22" s="234"/>
      <c r="L22" s="234"/>
      <c r="M22" s="234"/>
      <c r="N22" s="221"/>
      <c r="O22" s="221"/>
      <c r="P22" s="221"/>
      <c r="Q22" s="221"/>
      <c r="R22" s="221"/>
      <c r="S22" s="221"/>
      <c r="T22" s="222"/>
      <c r="U22" s="221"/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120</v>
      </c>
      <c r="AF22" s="211">
        <v>0</v>
      </c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2"/>
      <c r="B23" s="219"/>
      <c r="C23" s="267" t="s">
        <v>130</v>
      </c>
      <c r="D23" s="223"/>
      <c r="E23" s="229">
        <v>1.1499999999999999</v>
      </c>
      <c r="F23" s="234"/>
      <c r="G23" s="234"/>
      <c r="H23" s="234"/>
      <c r="I23" s="234"/>
      <c r="J23" s="234"/>
      <c r="K23" s="234"/>
      <c r="L23" s="234"/>
      <c r="M23" s="234"/>
      <c r="N23" s="221"/>
      <c r="O23" s="221"/>
      <c r="P23" s="221"/>
      <c r="Q23" s="221"/>
      <c r="R23" s="221"/>
      <c r="S23" s="221"/>
      <c r="T23" s="222"/>
      <c r="U23" s="221"/>
      <c r="V23" s="211"/>
      <c r="W23" s="211"/>
      <c r="X23" s="211"/>
      <c r="Y23" s="211"/>
      <c r="Z23" s="211"/>
      <c r="AA23" s="211"/>
      <c r="AB23" s="211"/>
      <c r="AC23" s="211"/>
      <c r="AD23" s="211"/>
      <c r="AE23" s="211" t="s">
        <v>120</v>
      </c>
      <c r="AF23" s="211">
        <v>0</v>
      </c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2"/>
      <c r="B24" s="219"/>
      <c r="C24" s="267" t="s">
        <v>125</v>
      </c>
      <c r="D24" s="223"/>
      <c r="E24" s="229"/>
      <c r="F24" s="234"/>
      <c r="G24" s="234"/>
      <c r="H24" s="234"/>
      <c r="I24" s="234"/>
      <c r="J24" s="234"/>
      <c r="K24" s="234"/>
      <c r="L24" s="234"/>
      <c r="M24" s="234"/>
      <c r="N24" s="221"/>
      <c r="O24" s="221"/>
      <c r="P24" s="221"/>
      <c r="Q24" s="221"/>
      <c r="R24" s="221"/>
      <c r="S24" s="221"/>
      <c r="T24" s="222"/>
      <c r="U24" s="221"/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120</v>
      </c>
      <c r="AF24" s="211">
        <v>0</v>
      </c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12"/>
      <c r="B25" s="219"/>
      <c r="C25" s="267" t="s">
        <v>131</v>
      </c>
      <c r="D25" s="223"/>
      <c r="E25" s="229">
        <v>1</v>
      </c>
      <c r="F25" s="234"/>
      <c r="G25" s="234"/>
      <c r="H25" s="234"/>
      <c r="I25" s="234"/>
      <c r="J25" s="234"/>
      <c r="K25" s="234"/>
      <c r="L25" s="234"/>
      <c r="M25" s="234"/>
      <c r="N25" s="221"/>
      <c r="O25" s="221"/>
      <c r="P25" s="221"/>
      <c r="Q25" s="221"/>
      <c r="R25" s="221"/>
      <c r="S25" s="221"/>
      <c r="T25" s="222"/>
      <c r="U25" s="221"/>
      <c r="V25" s="211"/>
      <c r="W25" s="211"/>
      <c r="X25" s="211"/>
      <c r="Y25" s="211"/>
      <c r="Z25" s="211"/>
      <c r="AA25" s="211"/>
      <c r="AB25" s="211"/>
      <c r="AC25" s="211"/>
      <c r="AD25" s="211"/>
      <c r="AE25" s="211" t="s">
        <v>120</v>
      </c>
      <c r="AF25" s="211">
        <v>0</v>
      </c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12"/>
      <c r="B26" s="219"/>
      <c r="C26" s="267" t="s">
        <v>132</v>
      </c>
      <c r="D26" s="223"/>
      <c r="E26" s="229">
        <v>1.05</v>
      </c>
      <c r="F26" s="234"/>
      <c r="G26" s="234"/>
      <c r="H26" s="234"/>
      <c r="I26" s="234"/>
      <c r="J26" s="234"/>
      <c r="K26" s="234"/>
      <c r="L26" s="234"/>
      <c r="M26" s="234"/>
      <c r="N26" s="221"/>
      <c r="O26" s="221"/>
      <c r="P26" s="221"/>
      <c r="Q26" s="221"/>
      <c r="R26" s="221"/>
      <c r="S26" s="221"/>
      <c r="T26" s="222"/>
      <c r="U26" s="221"/>
      <c r="V26" s="211"/>
      <c r="W26" s="211"/>
      <c r="X26" s="211"/>
      <c r="Y26" s="211"/>
      <c r="Z26" s="211"/>
      <c r="AA26" s="211"/>
      <c r="AB26" s="211"/>
      <c r="AC26" s="211"/>
      <c r="AD26" s="211"/>
      <c r="AE26" s="211" t="s">
        <v>120</v>
      </c>
      <c r="AF26" s="211">
        <v>0</v>
      </c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2"/>
      <c r="B27" s="219"/>
      <c r="C27" s="267" t="s">
        <v>133</v>
      </c>
      <c r="D27" s="223"/>
      <c r="E27" s="229">
        <v>1</v>
      </c>
      <c r="F27" s="234"/>
      <c r="G27" s="234"/>
      <c r="H27" s="234"/>
      <c r="I27" s="234"/>
      <c r="J27" s="234"/>
      <c r="K27" s="234"/>
      <c r="L27" s="234"/>
      <c r="M27" s="234"/>
      <c r="N27" s="221"/>
      <c r="O27" s="221"/>
      <c r="P27" s="221"/>
      <c r="Q27" s="221"/>
      <c r="R27" s="221"/>
      <c r="S27" s="221"/>
      <c r="T27" s="222"/>
      <c r="U27" s="221"/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120</v>
      </c>
      <c r="AF27" s="211">
        <v>0</v>
      </c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12">
        <v>5</v>
      </c>
      <c r="B28" s="219" t="s">
        <v>134</v>
      </c>
      <c r="C28" s="266" t="s">
        <v>135</v>
      </c>
      <c r="D28" s="221" t="s">
        <v>112</v>
      </c>
      <c r="E28" s="228">
        <v>2.1</v>
      </c>
      <c r="F28" s="233">
        <f>H28+J28</f>
        <v>0</v>
      </c>
      <c r="G28" s="234">
        <f>ROUND(E28*F28,2)</f>
        <v>0</v>
      </c>
      <c r="H28" s="234"/>
      <c r="I28" s="234">
        <f>ROUND(E28*H28,2)</f>
        <v>0</v>
      </c>
      <c r="J28" s="234"/>
      <c r="K28" s="234">
        <f>ROUND(E28*J28,2)</f>
        <v>0</v>
      </c>
      <c r="L28" s="234">
        <v>21</v>
      </c>
      <c r="M28" s="234">
        <f>G28*(1+L28/100)</f>
        <v>0</v>
      </c>
      <c r="N28" s="221">
        <v>1.269E-2</v>
      </c>
      <c r="O28" s="221">
        <f>ROUND(E28*N28,5)</f>
        <v>2.665E-2</v>
      </c>
      <c r="P28" s="221">
        <v>0</v>
      </c>
      <c r="Q28" s="221">
        <f>ROUND(E28*P28,5)</f>
        <v>0</v>
      </c>
      <c r="R28" s="221"/>
      <c r="S28" s="221"/>
      <c r="T28" s="222">
        <v>1.153</v>
      </c>
      <c r="U28" s="221">
        <f>ROUND(E28*T28,2)</f>
        <v>2.42</v>
      </c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113</v>
      </c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2"/>
      <c r="B29" s="219"/>
      <c r="C29" s="267" t="s">
        <v>125</v>
      </c>
      <c r="D29" s="223"/>
      <c r="E29" s="229"/>
      <c r="F29" s="234"/>
      <c r="G29" s="234"/>
      <c r="H29" s="234"/>
      <c r="I29" s="234"/>
      <c r="J29" s="234"/>
      <c r="K29" s="234"/>
      <c r="L29" s="234"/>
      <c r="M29" s="234"/>
      <c r="N29" s="221"/>
      <c r="O29" s="221"/>
      <c r="P29" s="221"/>
      <c r="Q29" s="221"/>
      <c r="R29" s="221"/>
      <c r="S29" s="221"/>
      <c r="T29" s="222"/>
      <c r="U29" s="221"/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120</v>
      </c>
      <c r="AF29" s="211">
        <v>0</v>
      </c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2"/>
      <c r="B30" s="219"/>
      <c r="C30" s="267" t="s">
        <v>136</v>
      </c>
      <c r="D30" s="223"/>
      <c r="E30" s="229">
        <v>2.1</v>
      </c>
      <c r="F30" s="234"/>
      <c r="G30" s="234"/>
      <c r="H30" s="234"/>
      <c r="I30" s="234"/>
      <c r="J30" s="234"/>
      <c r="K30" s="234"/>
      <c r="L30" s="234"/>
      <c r="M30" s="234"/>
      <c r="N30" s="221"/>
      <c r="O30" s="221"/>
      <c r="P30" s="221"/>
      <c r="Q30" s="221"/>
      <c r="R30" s="221"/>
      <c r="S30" s="221"/>
      <c r="T30" s="222"/>
      <c r="U30" s="221"/>
      <c r="V30" s="211"/>
      <c r="W30" s="211"/>
      <c r="X30" s="211"/>
      <c r="Y30" s="211"/>
      <c r="Z30" s="211"/>
      <c r="AA30" s="211"/>
      <c r="AB30" s="211"/>
      <c r="AC30" s="211"/>
      <c r="AD30" s="211"/>
      <c r="AE30" s="211" t="s">
        <v>120</v>
      </c>
      <c r="AF30" s="211">
        <v>0</v>
      </c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12">
        <v>6</v>
      </c>
      <c r="B31" s="219" t="s">
        <v>137</v>
      </c>
      <c r="C31" s="266" t="s">
        <v>138</v>
      </c>
      <c r="D31" s="221" t="s">
        <v>112</v>
      </c>
      <c r="E31" s="228">
        <v>10.75</v>
      </c>
      <c r="F31" s="233">
        <f>H31+J31</f>
        <v>0</v>
      </c>
      <c r="G31" s="234">
        <f>ROUND(E31*F31,2)</f>
        <v>0</v>
      </c>
      <c r="H31" s="234"/>
      <c r="I31" s="234">
        <f>ROUND(E31*H31,2)</f>
        <v>0</v>
      </c>
      <c r="J31" s="234"/>
      <c r="K31" s="234">
        <f>ROUND(E31*J31,2)</f>
        <v>0</v>
      </c>
      <c r="L31" s="234">
        <v>21</v>
      </c>
      <c r="M31" s="234">
        <f>G31*(1+L31/100)</f>
        <v>0</v>
      </c>
      <c r="N31" s="221">
        <v>2.478E-2</v>
      </c>
      <c r="O31" s="221">
        <f>ROUND(E31*N31,5)</f>
        <v>0.26639000000000002</v>
      </c>
      <c r="P31" s="221">
        <v>0</v>
      </c>
      <c r="Q31" s="221">
        <f>ROUND(E31*P31,5)</f>
        <v>0</v>
      </c>
      <c r="R31" s="221"/>
      <c r="S31" s="221"/>
      <c r="T31" s="222">
        <v>0.54700000000000004</v>
      </c>
      <c r="U31" s="221">
        <f>ROUND(E31*T31,2)</f>
        <v>5.88</v>
      </c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113</v>
      </c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12"/>
      <c r="B32" s="219"/>
      <c r="C32" s="267" t="s">
        <v>119</v>
      </c>
      <c r="D32" s="223"/>
      <c r="E32" s="229"/>
      <c r="F32" s="234"/>
      <c r="G32" s="234"/>
      <c r="H32" s="234"/>
      <c r="I32" s="234"/>
      <c r="J32" s="234"/>
      <c r="K32" s="234"/>
      <c r="L32" s="234"/>
      <c r="M32" s="234"/>
      <c r="N32" s="221"/>
      <c r="O32" s="221"/>
      <c r="P32" s="221"/>
      <c r="Q32" s="221"/>
      <c r="R32" s="221"/>
      <c r="S32" s="221"/>
      <c r="T32" s="222"/>
      <c r="U32" s="221"/>
      <c r="V32" s="211"/>
      <c r="W32" s="211"/>
      <c r="X32" s="211"/>
      <c r="Y32" s="211"/>
      <c r="Z32" s="211"/>
      <c r="AA32" s="211"/>
      <c r="AB32" s="211"/>
      <c r="AC32" s="211"/>
      <c r="AD32" s="211"/>
      <c r="AE32" s="211" t="s">
        <v>120</v>
      </c>
      <c r="AF32" s="211">
        <v>0</v>
      </c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2"/>
      <c r="B33" s="219"/>
      <c r="C33" s="267" t="s">
        <v>139</v>
      </c>
      <c r="D33" s="223"/>
      <c r="E33" s="229">
        <v>5.4</v>
      </c>
      <c r="F33" s="234"/>
      <c r="G33" s="234"/>
      <c r="H33" s="234"/>
      <c r="I33" s="234"/>
      <c r="J33" s="234"/>
      <c r="K33" s="234"/>
      <c r="L33" s="234"/>
      <c r="M33" s="234"/>
      <c r="N33" s="221"/>
      <c r="O33" s="221"/>
      <c r="P33" s="221"/>
      <c r="Q33" s="221"/>
      <c r="R33" s="221"/>
      <c r="S33" s="221"/>
      <c r="T33" s="222"/>
      <c r="U33" s="221"/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120</v>
      </c>
      <c r="AF33" s="211">
        <v>0</v>
      </c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12"/>
      <c r="B34" s="219"/>
      <c r="C34" s="267" t="s">
        <v>122</v>
      </c>
      <c r="D34" s="223"/>
      <c r="E34" s="229"/>
      <c r="F34" s="234"/>
      <c r="G34" s="234"/>
      <c r="H34" s="234"/>
      <c r="I34" s="234"/>
      <c r="J34" s="234"/>
      <c r="K34" s="234"/>
      <c r="L34" s="234"/>
      <c r="M34" s="234"/>
      <c r="N34" s="221"/>
      <c r="O34" s="221"/>
      <c r="P34" s="221"/>
      <c r="Q34" s="221"/>
      <c r="R34" s="221"/>
      <c r="S34" s="221"/>
      <c r="T34" s="222"/>
      <c r="U34" s="221"/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120</v>
      </c>
      <c r="AF34" s="211">
        <v>0</v>
      </c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2"/>
      <c r="B35" s="219"/>
      <c r="C35" s="267" t="s">
        <v>140</v>
      </c>
      <c r="D35" s="223"/>
      <c r="E35" s="229">
        <v>1.1499999999999999</v>
      </c>
      <c r="F35" s="234"/>
      <c r="G35" s="234"/>
      <c r="H35" s="234"/>
      <c r="I35" s="234"/>
      <c r="J35" s="234"/>
      <c r="K35" s="234"/>
      <c r="L35" s="234"/>
      <c r="M35" s="234"/>
      <c r="N35" s="221"/>
      <c r="O35" s="221"/>
      <c r="P35" s="221"/>
      <c r="Q35" s="221"/>
      <c r="R35" s="221"/>
      <c r="S35" s="221"/>
      <c r="T35" s="222"/>
      <c r="U35" s="221"/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120</v>
      </c>
      <c r="AF35" s="211">
        <v>0</v>
      </c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2"/>
      <c r="B36" s="219"/>
      <c r="C36" s="267" t="s">
        <v>141</v>
      </c>
      <c r="D36" s="223"/>
      <c r="E36" s="229">
        <v>1.1499999999999999</v>
      </c>
      <c r="F36" s="234"/>
      <c r="G36" s="234"/>
      <c r="H36" s="234"/>
      <c r="I36" s="234"/>
      <c r="J36" s="234"/>
      <c r="K36" s="234"/>
      <c r="L36" s="234"/>
      <c r="M36" s="234"/>
      <c r="N36" s="221"/>
      <c r="O36" s="221"/>
      <c r="P36" s="221"/>
      <c r="Q36" s="221"/>
      <c r="R36" s="221"/>
      <c r="S36" s="221"/>
      <c r="T36" s="222"/>
      <c r="U36" s="221"/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120</v>
      </c>
      <c r="AF36" s="211">
        <v>0</v>
      </c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2"/>
      <c r="B37" s="219"/>
      <c r="C37" s="267" t="s">
        <v>125</v>
      </c>
      <c r="D37" s="223"/>
      <c r="E37" s="229"/>
      <c r="F37" s="234"/>
      <c r="G37" s="234"/>
      <c r="H37" s="234"/>
      <c r="I37" s="234"/>
      <c r="J37" s="234"/>
      <c r="K37" s="234"/>
      <c r="L37" s="234"/>
      <c r="M37" s="234"/>
      <c r="N37" s="221"/>
      <c r="O37" s="221"/>
      <c r="P37" s="221"/>
      <c r="Q37" s="221"/>
      <c r="R37" s="221"/>
      <c r="S37" s="221"/>
      <c r="T37" s="222"/>
      <c r="U37" s="221"/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120</v>
      </c>
      <c r="AF37" s="211">
        <v>0</v>
      </c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2"/>
      <c r="B38" s="219"/>
      <c r="C38" s="267" t="s">
        <v>142</v>
      </c>
      <c r="D38" s="223"/>
      <c r="E38" s="229">
        <v>1.05</v>
      </c>
      <c r="F38" s="234"/>
      <c r="G38" s="234"/>
      <c r="H38" s="234"/>
      <c r="I38" s="234"/>
      <c r="J38" s="234"/>
      <c r="K38" s="234"/>
      <c r="L38" s="234"/>
      <c r="M38" s="234"/>
      <c r="N38" s="221"/>
      <c r="O38" s="221"/>
      <c r="P38" s="221"/>
      <c r="Q38" s="221"/>
      <c r="R38" s="221"/>
      <c r="S38" s="221"/>
      <c r="T38" s="222"/>
      <c r="U38" s="221"/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120</v>
      </c>
      <c r="AF38" s="211">
        <v>0</v>
      </c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2"/>
      <c r="B39" s="219"/>
      <c r="C39" s="267" t="s">
        <v>143</v>
      </c>
      <c r="D39" s="223"/>
      <c r="E39" s="229">
        <v>2</v>
      </c>
      <c r="F39" s="234"/>
      <c r="G39" s="234"/>
      <c r="H39" s="234"/>
      <c r="I39" s="234"/>
      <c r="J39" s="234"/>
      <c r="K39" s="234"/>
      <c r="L39" s="234"/>
      <c r="M39" s="234"/>
      <c r="N39" s="221"/>
      <c r="O39" s="221"/>
      <c r="P39" s="221"/>
      <c r="Q39" s="221"/>
      <c r="R39" s="221"/>
      <c r="S39" s="221"/>
      <c r="T39" s="222"/>
      <c r="U39" s="221"/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120</v>
      </c>
      <c r="AF39" s="211">
        <v>0</v>
      </c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2">
        <v>7</v>
      </c>
      <c r="B40" s="219" t="s">
        <v>144</v>
      </c>
      <c r="C40" s="266" t="s">
        <v>145</v>
      </c>
      <c r="D40" s="221" t="s">
        <v>146</v>
      </c>
      <c r="E40" s="228">
        <v>0.40500000000000003</v>
      </c>
      <c r="F40" s="233">
        <f>H40+J40</f>
        <v>0</v>
      </c>
      <c r="G40" s="234">
        <f>ROUND(E40*F40,2)</f>
        <v>0</v>
      </c>
      <c r="H40" s="234"/>
      <c r="I40" s="234">
        <f>ROUND(E40*H40,2)</f>
        <v>0</v>
      </c>
      <c r="J40" s="234"/>
      <c r="K40" s="234">
        <f>ROUND(E40*J40,2)</f>
        <v>0</v>
      </c>
      <c r="L40" s="234">
        <v>21</v>
      </c>
      <c r="M40" s="234">
        <f>G40*(1+L40/100)</f>
        <v>0</v>
      </c>
      <c r="N40" s="221">
        <v>0</v>
      </c>
      <c r="O40" s="221">
        <f>ROUND(E40*N40,5)</f>
        <v>0</v>
      </c>
      <c r="P40" s="221">
        <v>0</v>
      </c>
      <c r="Q40" s="221">
        <f>ROUND(E40*P40,5)</f>
        <v>0</v>
      </c>
      <c r="R40" s="221"/>
      <c r="S40" s="221"/>
      <c r="T40" s="222">
        <v>9.5200000000000007E-2</v>
      </c>
      <c r="U40" s="221">
        <f>ROUND(E40*T40,2)</f>
        <v>0.04</v>
      </c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113</v>
      </c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2"/>
      <c r="B41" s="219"/>
      <c r="C41" s="267" t="s">
        <v>147</v>
      </c>
      <c r="D41" s="223"/>
      <c r="E41" s="229"/>
      <c r="F41" s="234"/>
      <c r="G41" s="234"/>
      <c r="H41" s="234"/>
      <c r="I41" s="234"/>
      <c r="J41" s="234"/>
      <c r="K41" s="234"/>
      <c r="L41" s="234"/>
      <c r="M41" s="234"/>
      <c r="N41" s="221"/>
      <c r="O41" s="221"/>
      <c r="P41" s="221"/>
      <c r="Q41" s="221"/>
      <c r="R41" s="221"/>
      <c r="S41" s="221"/>
      <c r="T41" s="222"/>
      <c r="U41" s="221"/>
      <c r="V41" s="211"/>
      <c r="W41" s="211"/>
      <c r="X41" s="211"/>
      <c r="Y41" s="211"/>
      <c r="Z41" s="211"/>
      <c r="AA41" s="211"/>
      <c r="AB41" s="211"/>
      <c r="AC41" s="211"/>
      <c r="AD41" s="211"/>
      <c r="AE41" s="211" t="s">
        <v>120</v>
      </c>
      <c r="AF41" s="211">
        <v>0</v>
      </c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2"/>
      <c r="B42" s="219"/>
      <c r="C42" s="267" t="s">
        <v>148</v>
      </c>
      <c r="D42" s="223"/>
      <c r="E42" s="229"/>
      <c r="F42" s="234"/>
      <c r="G42" s="234"/>
      <c r="H42" s="234"/>
      <c r="I42" s="234"/>
      <c r="J42" s="234"/>
      <c r="K42" s="234"/>
      <c r="L42" s="234"/>
      <c r="M42" s="234"/>
      <c r="N42" s="221"/>
      <c r="O42" s="221"/>
      <c r="P42" s="221"/>
      <c r="Q42" s="221"/>
      <c r="R42" s="221"/>
      <c r="S42" s="221"/>
      <c r="T42" s="222"/>
      <c r="U42" s="221"/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120</v>
      </c>
      <c r="AF42" s="211">
        <v>0</v>
      </c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2"/>
      <c r="B43" s="219"/>
      <c r="C43" s="267" t="s">
        <v>149</v>
      </c>
      <c r="D43" s="223"/>
      <c r="E43" s="229">
        <v>0.40500000000000003</v>
      </c>
      <c r="F43" s="234"/>
      <c r="G43" s="234"/>
      <c r="H43" s="234"/>
      <c r="I43" s="234"/>
      <c r="J43" s="234"/>
      <c r="K43" s="234"/>
      <c r="L43" s="234"/>
      <c r="M43" s="234"/>
      <c r="N43" s="221"/>
      <c r="O43" s="221"/>
      <c r="P43" s="221"/>
      <c r="Q43" s="221"/>
      <c r="R43" s="221"/>
      <c r="S43" s="221"/>
      <c r="T43" s="222"/>
      <c r="U43" s="221"/>
      <c r="V43" s="211"/>
      <c r="W43" s="211"/>
      <c r="X43" s="211"/>
      <c r="Y43" s="211"/>
      <c r="Z43" s="211"/>
      <c r="AA43" s="211"/>
      <c r="AB43" s="211"/>
      <c r="AC43" s="211"/>
      <c r="AD43" s="211"/>
      <c r="AE43" s="211" t="s">
        <v>120</v>
      </c>
      <c r="AF43" s="211">
        <v>0</v>
      </c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2">
        <v>8</v>
      </c>
      <c r="B44" s="219" t="s">
        <v>150</v>
      </c>
      <c r="C44" s="266" t="s">
        <v>151</v>
      </c>
      <c r="D44" s="221" t="s">
        <v>146</v>
      </c>
      <c r="E44" s="228">
        <v>46.474874999999997</v>
      </c>
      <c r="F44" s="233">
        <f>H44+J44</f>
        <v>0</v>
      </c>
      <c r="G44" s="234">
        <f>ROUND(E44*F44,2)</f>
        <v>0</v>
      </c>
      <c r="H44" s="234"/>
      <c r="I44" s="234">
        <f>ROUND(E44*H44,2)</f>
        <v>0</v>
      </c>
      <c r="J44" s="234"/>
      <c r="K44" s="234">
        <f>ROUND(E44*J44,2)</f>
        <v>0</v>
      </c>
      <c r="L44" s="234">
        <v>21</v>
      </c>
      <c r="M44" s="234">
        <f>G44*(1+L44/100)</f>
        <v>0</v>
      </c>
      <c r="N44" s="221">
        <v>0</v>
      </c>
      <c r="O44" s="221">
        <f>ROUND(E44*N44,5)</f>
        <v>0</v>
      </c>
      <c r="P44" s="221">
        <v>0</v>
      </c>
      <c r="Q44" s="221">
        <f>ROUND(E44*P44,5)</f>
        <v>0</v>
      </c>
      <c r="R44" s="221"/>
      <c r="S44" s="221"/>
      <c r="T44" s="222">
        <v>1.7629999999999999</v>
      </c>
      <c r="U44" s="221">
        <f>ROUND(E44*T44,2)</f>
        <v>81.94</v>
      </c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113</v>
      </c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2"/>
      <c r="B45" s="219"/>
      <c r="C45" s="267" t="s">
        <v>119</v>
      </c>
      <c r="D45" s="223"/>
      <c r="E45" s="229"/>
      <c r="F45" s="234"/>
      <c r="G45" s="234"/>
      <c r="H45" s="234"/>
      <c r="I45" s="234"/>
      <c r="J45" s="234"/>
      <c r="K45" s="234"/>
      <c r="L45" s="234"/>
      <c r="M45" s="234"/>
      <c r="N45" s="221"/>
      <c r="O45" s="221"/>
      <c r="P45" s="221"/>
      <c r="Q45" s="221"/>
      <c r="R45" s="221"/>
      <c r="S45" s="221"/>
      <c r="T45" s="222"/>
      <c r="U45" s="221"/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120</v>
      </c>
      <c r="AF45" s="211">
        <v>0</v>
      </c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2"/>
      <c r="B46" s="219"/>
      <c r="C46" s="267" t="s">
        <v>152</v>
      </c>
      <c r="D46" s="223"/>
      <c r="E46" s="229">
        <v>7.1280000000000001</v>
      </c>
      <c r="F46" s="234"/>
      <c r="G46" s="234"/>
      <c r="H46" s="234"/>
      <c r="I46" s="234"/>
      <c r="J46" s="234"/>
      <c r="K46" s="234"/>
      <c r="L46" s="234"/>
      <c r="M46" s="234"/>
      <c r="N46" s="221"/>
      <c r="O46" s="221"/>
      <c r="P46" s="221"/>
      <c r="Q46" s="221"/>
      <c r="R46" s="221"/>
      <c r="S46" s="221"/>
      <c r="T46" s="222"/>
      <c r="U46" s="221"/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120</v>
      </c>
      <c r="AF46" s="211">
        <v>0</v>
      </c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12"/>
      <c r="B47" s="219"/>
      <c r="C47" s="267" t="s">
        <v>153</v>
      </c>
      <c r="D47" s="223"/>
      <c r="E47" s="229">
        <v>2.3759999999999999</v>
      </c>
      <c r="F47" s="234"/>
      <c r="G47" s="234"/>
      <c r="H47" s="234"/>
      <c r="I47" s="234"/>
      <c r="J47" s="234"/>
      <c r="K47" s="234"/>
      <c r="L47" s="234"/>
      <c r="M47" s="234"/>
      <c r="N47" s="221"/>
      <c r="O47" s="221"/>
      <c r="P47" s="221"/>
      <c r="Q47" s="221"/>
      <c r="R47" s="221"/>
      <c r="S47" s="221"/>
      <c r="T47" s="222"/>
      <c r="U47" s="221"/>
      <c r="V47" s="211"/>
      <c r="W47" s="211"/>
      <c r="X47" s="211"/>
      <c r="Y47" s="211"/>
      <c r="Z47" s="211"/>
      <c r="AA47" s="211"/>
      <c r="AB47" s="211"/>
      <c r="AC47" s="211"/>
      <c r="AD47" s="211"/>
      <c r="AE47" s="211" t="s">
        <v>120</v>
      </c>
      <c r="AF47" s="211">
        <v>0</v>
      </c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12"/>
      <c r="B48" s="219"/>
      <c r="C48" s="267" t="s">
        <v>154</v>
      </c>
      <c r="D48" s="223"/>
      <c r="E48" s="229">
        <v>8.7885000000000009</v>
      </c>
      <c r="F48" s="234"/>
      <c r="G48" s="234"/>
      <c r="H48" s="234"/>
      <c r="I48" s="234"/>
      <c r="J48" s="234"/>
      <c r="K48" s="234"/>
      <c r="L48" s="234"/>
      <c r="M48" s="234"/>
      <c r="N48" s="221"/>
      <c r="O48" s="221"/>
      <c r="P48" s="221"/>
      <c r="Q48" s="221"/>
      <c r="R48" s="221"/>
      <c r="S48" s="221"/>
      <c r="T48" s="222"/>
      <c r="U48" s="221"/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120</v>
      </c>
      <c r="AF48" s="211">
        <v>0</v>
      </c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2"/>
      <c r="B49" s="219"/>
      <c r="C49" s="267" t="s">
        <v>122</v>
      </c>
      <c r="D49" s="223"/>
      <c r="E49" s="229"/>
      <c r="F49" s="234"/>
      <c r="G49" s="234"/>
      <c r="H49" s="234"/>
      <c r="I49" s="234"/>
      <c r="J49" s="234"/>
      <c r="K49" s="234"/>
      <c r="L49" s="234"/>
      <c r="M49" s="234"/>
      <c r="N49" s="221"/>
      <c r="O49" s="221"/>
      <c r="P49" s="221"/>
      <c r="Q49" s="221"/>
      <c r="R49" s="221"/>
      <c r="S49" s="221"/>
      <c r="T49" s="222"/>
      <c r="U49" s="221"/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120</v>
      </c>
      <c r="AF49" s="211">
        <v>0</v>
      </c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2"/>
      <c r="B50" s="219"/>
      <c r="C50" s="267" t="s">
        <v>155</v>
      </c>
      <c r="D50" s="223"/>
      <c r="E50" s="229">
        <v>1.8716250000000001</v>
      </c>
      <c r="F50" s="234"/>
      <c r="G50" s="234"/>
      <c r="H50" s="234"/>
      <c r="I50" s="234"/>
      <c r="J50" s="234"/>
      <c r="K50" s="234"/>
      <c r="L50" s="234"/>
      <c r="M50" s="234"/>
      <c r="N50" s="221"/>
      <c r="O50" s="221"/>
      <c r="P50" s="221"/>
      <c r="Q50" s="221"/>
      <c r="R50" s="221"/>
      <c r="S50" s="221"/>
      <c r="T50" s="222"/>
      <c r="U50" s="221"/>
      <c r="V50" s="211"/>
      <c r="W50" s="211"/>
      <c r="X50" s="211"/>
      <c r="Y50" s="211"/>
      <c r="Z50" s="211"/>
      <c r="AA50" s="211"/>
      <c r="AB50" s="211"/>
      <c r="AC50" s="211"/>
      <c r="AD50" s="211"/>
      <c r="AE50" s="211" t="s">
        <v>120</v>
      </c>
      <c r="AF50" s="211">
        <v>0</v>
      </c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12"/>
      <c r="B51" s="219"/>
      <c r="C51" s="267" t="s">
        <v>156</v>
      </c>
      <c r="D51" s="223"/>
      <c r="E51" s="229">
        <v>2.024</v>
      </c>
      <c r="F51" s="234"/>
      <c r="G51" s="234"/>
      <c r="H51" s="234"/>
      <c r="I51" s="234"/>
      <c r="J51" s="234"/>
      <c r="K51" s="234"/>
      <c r="L51" s="234"/>
      <c r="M51" s="234"/>
      <c r="N51" s="221"/>
      <c r="O51" s="221"/>
      <c r="P51" s="221"/>
      <c r="Q51" s="221"/>
      <c r="R51" s="221"/>
      <c r="S51" s="221"/>
      <c r="T51" s="222"/>
      <c r="U51" s="221"/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120</v>
      </c>
      <c r="AF51" s="211">
        <v>0</v>
      </c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12"/>
      <c r="B52" s="219"/>
      <c r="C52" s="267" t="s">
        <v>157</v>
      </c>
      <c r="D52" s="223"/>
      <c r="E52" s="229">
        <v>1.8716250000000001</v>
      </c>
      <c r="F52" s="234"/>
      <c r="G52" s="234"/>
      <c r="H52" s="234"/>
      <c r="I52" s="234"/>
      <c r="J52" s="234"/>
      <c r="K52" s="234"/>
      <c r="L52" s="234"/>
      <c r="M52" s="234"/>
      <c r="N52" s="221"/>
      <c r="O52" s="221"/>
      <c r="P52" s="221"/>
      <c r="Q52" s="221"/>
      <c r="R52" s="221"/>
      <c r="S52" s="221"/>
      <c r="T52" s="222"/>
      <c r="U52" s="221"/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120</v>
      </c>
      <c r="AF52" s="211">
        <v>0</v>
      </c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2"/>
      <c r="B53" s="219"/>
      <c r="C53" s="267" t="s">
        <v>158</v>
      </c>
      <c r="D53" s="223"/>
      <c r="E53" s="229">
        <v>1.8716250000000001</v>
      </c>
      <c r="F53" s="234"/>
      <c r="G53" s="234"/>
      <c r="H53" s="234"/>
      <c r="I53" s="234"/>
      <c r="J53" s="234"/>
      <c r="K53" s="234"/>
      <c r="L53" s="234"/>
      <c r="M53" s="234"/>
      <c r="N53" s="221"/>
      <c r="O53" s="221"/>
      <c r="P53" s="221"/>
      <c r="Q53" s="221"/>
      <c r="R53" s="221"/>
      <c r="S53" s="221"/>
      <c r="T53" s="222"/>
      <c r="U53" s="221"/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120</v>
      </c>
      <c r="AF53" s="211">
        <v>0</v>
      </c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2"/>
      <c r="B54" s="219"/>
      <c r="C54" s="267" t="s">
        <v>159</v>
      </c>
      <c r="D54" s="223"/>
      <c r="E54" s="229">
        <v>1.8716250000000001</v>
      </c>
      <c r="F54" s="234"/>
      <c r="G54" s="234"/>
      <c r="H54" s="234"/>
      <c r="I54" s="234"/>
      <c r="J54" s="234"/>
      <c r="K54" s="234"/>
      <c r="L54" s="234"/>
      <c r="M54" s="234"/>
      <c r="N54" s="221"/>
      <c r="O54" s="221"/>
      <c r="P54" s="221"/>
      <c r="Q54" s="221"/>
      <c r="R54" s="221"/>
      <c r="S54" s="221"/>
      <c r="T54" s="222"/>
      <c r="U54" s="221"/>
      <c r="V54" s="211"/>
      <c r="W54" s="211"/>
      <c r="X54" s="211"/>
      <c r="Y54" s="211"/>
      <c r="Z54" s="211"/>
      <c r="AA54" s="211"/>
      <c r="AB54" s="211"/>
      <c r="AC54" s="211"/>
      <c r="AD54" s="211"/>
      <c r="AE54" s="211" t="s">
        <v>120</v>
      </c>
      <c r="AF54" s="211">
        <v>0</v>
      </c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2"/>
      <c r="B55" s="219"/>
      <c r="C55" s="267" t="s">
        <v>125</v>
      </c>
      <c r="D55" s="223"/>
      <c r="E55" s="229"/>
      <c r="F55" s="234"/>
      <c r="G55" s="234"/>
      <c r="H55" s="234"/>
      <c r="I55" s="234"/>
      <c r="J55" s="234"/>
      <c r="K55" s="234"/>
      <c r="L55" s="234"/>
      <c r="M55" s="234"/>
      <c r="N55" s="221"/>
      <c r="O55" s="221"/>
      <c r="P55" s="221"/>
      <c r="Q55" s="221"/>
      <c r="R55" s="221"/>
      <c r="S55" s="221"/>
      <c r="T55" s="222"/>
      <c r="U55" s="221"/>
      <c r="V55" s="211"/>
      <c r="W55" s="211"/>
      <c r="X55" s="211"/>
      <c r="Y55" s="211"/>
      <c r="Z55" s="211"/>
      <c r="AA55" s="211"/>
      <c r="AB55" s="211"/>
      <c r="AC55" s="211"/>
      <c r="AD55" s="211"/>
      <c r="AE55" s="211" t="s">
        <v>120</v>
      </c>
      <c r="AF55" s="211">
        <v>0</v>
      </c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2"/>
      <c r="B56" s="219"/>
      <c r="C56" s="267" t="s">
        <v>160</v>
      </c>
      <c r="D56" s="223"/>
      <c r="E56" s="229">
        <v>6.3</v>
      </c>
      <c r="F56" s="234"/>
      <c r="G56" s="234"/>
      <c r="H56" s="234"/>
      <c r="I56" s="234"/>
      <c r="J56" s="234"/>
      <c r="K56" s="234"/>
      <c r="L56" s="234"/>
      <c r="M56" s="234"/>
      <c r="N56" s="221"/>
      <c r="O56" s="221"/>
      <c r="P56" s="221"/>
      <c r="Q56" s="221"/>
      <c r="R56" s="221"/>
      <c r="S56" s="221"/>
      <c r="T56" s="222"/>
      <c r="U56" s="221"/>
      <c r="V56" s="211"/>
      <c r="W56" s="211"/>
      <c r="X56" s="211"/>
      <c r="Y56" s="211"/>
      <c r="Z56" s="211"/>
      <c r="AA56" s="211"/>
      <c r="AB56" s="211"/>
      <c r="AC56" s="211"/>
      <c r="AD56" s="211"/>
      <c r="AE56" s="211" t="s">
        <v>120</v>
      </c>
      <c r="AF56" s="211">
        <v>0</v>
      </c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12"/>
      <c r="B57" s="219"/>
      <c r="C57" s="267" t="s">
        <v>161</v>
      </c>
      <c r="D57" s="223"/>
      <c r="E57" s="229">
        <v>2.04</v>
      </c>
      <c r="F57" s="234"/>
      <c r="G57" s="234"/>
      <c r="H57" s="234"/>
      <c r="I57" s="234"/>
      <c r="J57" s="234"/>
      <c r="K57" s="234"/>
      <c r="L57" s="234"/>
      <c r="M57" s="234"/>
      <c r="N57" s="221"/>
      <c r="O57" s="221"/>
      <c r="P57" s="221"/>
      <c r="Q57" s="221"/>
      <c r="R57" s="221"/>
      <c r="S57" s="221"/>
      <c r="T57" s="222"/>
      <c r="U57" s="221"/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120</v>
      </c>
      <c r="AF57" s="211">
        <v>0</v>
      </c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2"/>
      <c r="B58" s="219"/>
      <c r="C58" s="267" t="s">
        <v>162</v>
      </c>
      <c r="D58" s="223"/>
      <c r="E58" s="229">
        <v>1.8480000000000001</v>
      </c>
      <c r="F58" s="234"/>
      <c r="G58" s="234"/>
      <c r="H58" s="234"/>
      <c r="I58" s="234"/>
      <c r="J58" s="234"/>
      <c r="K58" s="234"/>
      <c r="L58" s="234"/>
      <c r="M58" s="234"/>
      <c r="N58" s="221"/>
      <c r="O58" s="221"/>
      <c r="P58" s="221"/>
      <c r="Q58" s="221"/>
      <c r="R58" s="221"/>
      <c r="S58" s="221"/>
      <c r="T58" s="222"/>
      <c r="U58" s="221"/>
      <c r="V58" s="211"/>
      <c r="W58" s="211"/>
      <c r="X58" s="211"/>
      <c r="Y58" s="211"/>
      <c r="Z58" s="211"/>
      <c r="AA58" s="211"/>
      <c r="AB58" s="211"/>
      <c r="AC58" s="211"/>
      <c r="AD58" s="211"/>
      <c r="AE58" s="211" t="s">
        <v>120</v>
      </c>
      <c r="AF58" s="211">
        <v>0</v>
      </c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12"/>
      <c r="B59" s="219"/>
      <c r="C59" s="267" t="s">
        <v>163</v>
      </c>
      <c r="D59" s="223"/>
      <c r="E59" s="229">
        <v>1.76</v>
      </c>
      <c r="F59" s="234"/>
      <c r="G59" s="234"/>
      <c r="H59" s="234"/>
      <c r="I59" s="234"/>
      <c r="J59" s="234"/>
      <c r="K59" s="234"/>
      <c r="L59" s="234"/>
      <c r="M59" s="234"/>
      <c r="N59" s="221"/>
      <c r="O59" s="221"/>
      <c r="P59" s="221"/>
      <c r="Q59" s="221"/>
      <c r="R59" s="221"/>
      <c r="S59" s="221"/>
      <c r="T59" s="222"/>
      <c r="U59" s="221"/>
      <c r="V59" s="211"/>
      <c r="W59" s="211"/>
      <c r="X59" s="211"/>
      <c r="Y59" s="211"/>
      <c r="Z59" s="211"/>
      <c r="AA59" s="211"/>
      <c r="AB59" s="211"/>
      <c r="AC59" s="211"/>
      <c r="AD59" s="211"/>
      <c r="AE59" s="211" t="s">
        <v>120</v>
      </c>
      <c r="AF59" s="211">
        <v>0</v>
      </c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12"/>
      <c r="B60" s="219"/>
      <c r="C60" s="267" t="s">
        <v>164</v>
      </c>
      <c r="D60" s="223"/>
      <c r="E60" s="229">
        <v>1.76</v>
      </c>
      <c r="F60" s="234"/>
      <c r="G60" s="234"/>
      <c r="H60" s="234"/>
      <c r="I60" s="234"/>
      <c r="J60" s="234"/>
      <c r="K60" s="234"/>
      <c r="L60" s="234"/>
      <c r="M60" s="234"/>
      <c r="N60" s="221"/>
      <c r="O60" s="221"/>
      <c r="P60" s="221"/>
      <c r="Q60" s="221"/>
      <c r="R60" s="221"/>
      <c r="S60" s="221"/>
      <c r="T60" s="222"/>
      <c r="U60" s="221"/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120</v>
      </c>
      <c r="AF60" s="211">
        <v>0</v>
      </c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2"/>
      <c r="B61" s="219"/>
      <c r="C61" s="267" t="s">
        <v>165</v>
      </c>
      <c r="D61" s="223"/>
      <c r="E61" s="229">
        <v>1.7088749999999999</v>
      </c>
      <c r="F61" s="234"/>
      <c r="G61" s="234"/>
      <c r="H61" s="234"/>
      <c r="I61" s="234"/>
      <c r="J61" s="234"/>
      <c r="K61" s="234"/>
      <c r="L61" s="234"/>
      <c r="M61" s="234"/>
      <c r="N61" s="221"/>
      <c r="O61" s="221"/>
      <c r="P61" s="221"/>
      <c r="Q61" s="221"/>
      <c r="R61" s="221"/>
      <c r="S61" s="221"/>
      <c r="T61" s="222"/>
      <c r="U61" s="221"/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120</v>
      </c>
      <c r="AF61" s="211">
        <v>0</v>
      </c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2"/>
      <c r="B62" s="219"/>
      <c r="C62" s="267" t="s">
        <v>166</v>
      </c>
      <c r="D62" s="223"/>
      <c r="E62" s="229">
        <v>3.2549999999999999</v>
      </c>
      <c r="F62" s="234"/>
      <c r="G62" s="234"/>
      <c r="H62" s="234"/>
      <c r="I62" s="234"/>
      <c r="J62" s="234"/>
      <c r="K62" s="234"/>
      <c r="L62" s="234"/>
      <c r="M62" s="234"/>
      <c r="N62" s="221"/>
      <c r="O62" s="221"/>
      <c r="P62" s="221"/>
      <c r="Q62" s="221"/>
      <c r="R62" s="221"/>
      <c r="S62" s="221"/>
      <c r="T62" s="222"/>
      <c r="U62" s="221"/>
      <c r="V62" s="211"/>
      <c r="W62" s="211"/>
      <c r="X62" s="211"/>
      <c r="Y62" s="211"/>
      <c r="Z62" s="211"/>
      <c r="AA62" s="211"/>
      <c r="AB62" s="211"/>
      <c r="AC62" s="211"/>
      <c r="AD62" s="211"/>
      <c r="AE62" s="211" t="s">
        <v>120</v>
      </c>
      <c r="AF62" s="211">
        <v>0</v>
      </c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ht="22.5" outlineLevel="1" x14ac:dyDescent="0.2">
      <c r="A63" s="212">
        <v>9</v>
      </c>
      <c r="B63" s="219" t="s">
        <v>167</v>
      </c>
      <c r="C63" s="266" t="s">
        <v>168</v>
      </c>
      <c r="D63" s="221" t="s">
        <v>146</v>
      </c>
      <c r="E63" s="228">
        <v>8.0854152199999998</v>
      </c>
      <c r="F63" s="233">
        <f>H63+J63</f>
        <v>0</v>
      </c>
      <c r="G63" s="234">
        <f>ROUND(E63*F63,2)</f>
        <v>0</v>
      </c>
      <c r="H63" s="234"/>
      <c r="I63" s="234">
        <f>ROUND(E63*H63,2)</f>
        <v>0</v>
      </c>
      <c r="J63" s="234"/>
      <c r="K63" s="234">
        <f>ROUND(E63*J63,2)</f>
        <v>0</v>
      </c>
      <c r="L63" s="234">
        <v>21</v>
      </c>
      <c r="M63" s="234">
        <f>G63*(1+L63/100)</f>
        <v>0</v>
      </c>
      <c r="N63" s="221">
        <v>0</v>
      </c>
      <c r="O63" s="221">
        <f>ROUND(E63*N63,5)</f>
        <v>0</v>
      </c>
      <c r="P63" s="221">
        <v>0</v>
      </c>
      <c r="Q63" s="221">
        <f>ROUND(E63*P63,5)</f>
        <v>0</v>
      </c>
      <c r="R63" s="221"/>
      <c r="S63" s="221"/>
      <c r="T63" s="222">
        <v>1.4</v>
      </c>
      <c r="U63" s="221">
        <f>ROUND(E63*T63,2)</f>
        <v>11.32</v>
      </c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113</v>
      </c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2"/>
      <c r="B64" s="219"/>
      <c r="C64" s="267" t="s">
        <v>119</v>
      </c>
      <c r="D64" s="223"/>
      <c r="E64" s="229"/>
      <c r="F64" s="234"/>
      <c r="G64" s="234"/>
      <c r="H64" s="234"/>
      <c r="I64" s="234"/>
      <c r="J64" s="234"/>
      <c r="K64" s="234"/>
      <c r="L64" s="234"/>
      <c r="M64" s="234"/>
      <c r="N64" s="221"/>
      <c r="O64" s="221"/>
      <c r="P64" s="221"/>
      <c r="Q64" s="221"/>
      <c r="R64" s="221"/>
      <c r="S64" s="221"/>
      <c r="T64" s="222"/>
      <c r="U64" s="221"/>
      <c r="V64" s="211"/>
      <c r="W64" s="211"/>
      <c r="X64" s="211"/>
      <c r="Y64" s="211"/>
      <c r="Z64" s="211"/>
      <c r="AA64" s="211"/>
      <c r="AB64" s="211"/>
      <c r="AC64" s="211"/>
      <c r="AD64" s="211"/>
      <c r="AE64" s="211" t="s">
        <v>120</v>
      </c>
      <c r="AF64" s="211">
        <v>0</v>
      </c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12"/>
      <c r="B65" s="219"/>
      <c r="C65" s="267" t="s">
        <v>169</v>
      </c>
      <c r="D65" s="223"/>
      <c r="E65" s="229"/>
      <c r="F65" s="234"/>
      <c r="G65" s="234"/>
      <c r="H65" s="234"/>
      <c r="I65" s="234"/>
      <c r="J65" s="234"/>
      <c r="K65" s="234"/>
      <c r="L65" s="234"/>
      <c r="M65" s="234"/>
      <c r="N65" s="221"/>
      <c r="O65" s="221"/>
      <c r="P65" s="221"/>
      <c r="Q65" s="221"/>
      <c r="R65" s="221"/>
      <c r="S65" s="221"/>
      <c r="T65" s="222"/>
      <c r="U65" s="221"/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120</v>
      </c>
      <c r="AF65" s="211">
        <v>0</v>
      </c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/>
      <c r="B66" s="219"/>
      <c r="C66" s="267" t="s">
        <v>170</v>
      </c>
      <c r="D66" s="223"/>
      <c r="E66" s="229">
        <v>7.0400307199999999</v>
      </c>
      <c r="F66" s="234"/>
      <c r="G66" s="234"/>
      <c r="H66" s="234"/>
      <c r="I66" s="234"/>
      <c r="J66" s="234"/>
      <c r="K66" s="234"/>
      <c r="L66" s="234"/>
      <c r="M66" s="234"/>
      <c r="N66" s="221"/>
      <c r="O66" s="221"/>
      <c r="P66" s="221"/>
      <c r="Q66" s="221"/>
      <c r="R66" s="221"/>
      <c r="S66" s="221"/>
      <c r="T66" s="222"/>
      <c r="U66" s="221"/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120</v>
      </c>
      <c r="AF66" s="211">
        <v>0</v>
      </c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12"/>
      <c r="B67" s="219"/>
      <c r="C67" s="267" t="s">
        <v>122</v>
      </c>
      <c r="D67" s="223"/>
      <c r="E67" s="229"/>
      <c r="F67" s="234"/>
      <c r="G67" s="234"/>
      <c r="H67" s="234"/>
      <c r="I67" s="234"/>
      <c r="J67" s="234"/>
      <c r="K67" s="234"/>
      <c r="L67" s="234"/>
      <c r="M67" s="234"/>
      <c r="N67" s="221"/>
      <c r="O67" s="221"/>
      <c r="P67" s="221"/>
      <c r="Q67" s="221"/>
      <c r="R67" s="221"/>
      <c r="S67" s="221"/>
      <c r="T67" s="222"/>
      <c r="U67" s="221"/>
      <c r="V67" s="211"/>
      <c r="W67" s="211"/>
      <c r="X67" s="211"/>
      <c r="Y67" s="211"/>
      <c r="Z67" s="211"/>
      <c r="AA67" s="211"/>
      <c r="AB67" s="211"/>
      <c r="AC67" s="211"/>
      <c r="AD67" s="211"/>
      <c r="AE67" s="211" t="s">
        <v>120</v>
      </c>
      <c r="AF67" s="211">
        <v>0</v>
      </c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12"/>
      <c r="B68" s="219"/>
      <c r="C68" s="267" t="s">
        <v>171</v>
      </c>
      <c r="D68" s="223"/>
      <c r="E68" s="229"/>
      <c r="F68" s="234"/>
      <c r="G68" s="234"/>
      <c r="H68" s="234"/>
      <c r="I68" s="234"/>
      <c r="J68" s="234"/>
      <c r="K68" s="234"/>
      <c r="L68" s="234"/>
      <c r="M68" s="234"/>
      <c r="N68" s="221"/>
      <c r="O68" s="221"/>
      <c r="P68" s="221"/>
      <c r="Q68" s="221"/>
      <c r="R68" s="221"/>
      <c r="S68" s="221"/>
      <c r="T68" s="222"/>
      <c r="U68" s="221"/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120</v>
      </c>
      <c r="AF68" s="211">
        <v>0</v>
      </c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2"/>
      <c r="B69" s="219"/>
      <c r="C69" s="267" t="s">
        <v>172</v>
      </c>
      <c r="D69" s="223"/>
      <c r="E69" s="229">
        <v>1.0453844999999999</v>
      </c>
      <c r="F69" s="234"/>
      <c r="G69" s="234"/>
      <c r="H69" s="234"/>
      <c r="I69" s="234"/>
      <c r="J69" s="234"/>
      <c r="K69" s="234"/>
      <c r="L69" s="234"/>
      <c r="M69" s="234"/>
      <c r="N69" s="221"/>
      <c r="O69" s="221"/>
      <c r="P69" s="221"/>
      <c r="Q69" s="221"/>
      <c r="R69" s="221"/>
      <c r="S69" s="221"/>
      <c r="T69" s="222"/>
      <c r="U69" s="221"/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120</v>
      </c>
      <c r="AF69" s="211">
        <v>0</v>
      </c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ht="22.5" outlineLevel="1" x14ac:dyDescent="0.2">
      <c r="A70" s="212">
        <v>10</v>
      </c>
      <c r="B70" s="219" t="s">
        <v>173</v>
      </c>
      <c r="C70" s="266" t="s">
        <v>174</v>
      </c>
      <c r="D70" s="221" t="s">
        <v>146</v>
      </c>
      <c r="E70" s="228">
        <v>634.35518878000005</v>
      </c>
      <c r="F70" s="233">
        <f>H70+J70</f>
        <v>0</v>
      </c>
      <c r="G70" s="234">
        <f>ROUND(E70*F70,2)</f>
        <v>0</v>
      </c>
      <c r="H70" s="234"/>
      <c r="I70" s="234">
        <f>ROUND(E70*H70,2)</f>
        <v>0</v>
      </c>
      <c r="J70" s="234"/>
      <c r="K70" s="234">
        <f>ROUND(E70*J70,2)</f>
        <v>0</v>
      </c>
      <c r="L70" s="234">
        <v>21</v>
      </c>
      <c r="M70" s="234">
        <f>G70*(1+L70/100)</f>
        <v>0</v>
      </c>
      <c r="N70" s="221">
        <v>0</v>
      </c>
      <c r="O70" s="221">
        <f>ROUND(E70*N70,5)</f>
        <v>0</v>
      </c>
      <c r="P70" s="221">
        <v>0</v>
      </c>
      <c r="Q70" s="221">
        <f>ROUND(E70*P70,5)</f>
        <v>0</v>
      </c>
      <c r="R70" s="221"/>
      <c r="S70" s="221"/>
      <c r="T70" s="222">
        <v>0.11700000000000001</v>
      </c>
      <c r="U70" s="221">
        <f>ROUND(E70*T70,2)</f>
        <v>74.22</v>
      </c>
      <c r="V70" s="211"/>
      <c r="W70" s="211"/>
      <c r="X70" s="211"/>
      <c r="Y70" s="211"/>
      <c r="Z70" s="211"/>
      <c r="AA70" s="211"/>
      <c r="AB70" s="211"/>
      <c r="AC70" s="211"/>
      <c r="AD70" s="211"/>
      <c r="AE70" s="211" t="s">
        <v>113</v>
      </c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12"/>
      <c r="B71" s="219"/>
      <c r="C71" s="267" t="s">
        <v>119</v>
      </c>
      <c r="D71" s="223"/>
      <c r="E71" s="229"/>
      <c r="F71" s="234"/>
      <c r="G71" s="234"/>
      <c r="H71" s="234"/>
      <c r="I71" s="234"/>
      <c r="J71" s="234"/>
      <c r="K71" s="234"/>
      <c r="L71" s="234"/>
      <c r="M71" s="234"/>
      <c r="N71" s="221"/>
      <c r="O71" s="221"/>
      <c r="P71" s="221"/>
      <c r="Q71" s="221"/>
      <c r="R71" s="221"/>
      <c r="S71" s="221"/>
      <c r="T71" s="222"/>
      <c r="U71" s="221"/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120</v>
      </c>
      <c r="AF71" s="211">
        <v>0</v>
      </c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12"/>
      <c r="B72" s="219"/>
      <c r="C72" s="267" t="s">
        <v>175</v>
      </c>
      <c r="D72" s="223"/>
      <c r="E72" s="229"/>
      <c r="F72" s="234"/>
      <c r="G72" s="234"/>
      <c r="H72" s="234"/>
      <c r="I72" s="234"/>
      <c r="J72" s="234"/>
      <c r="K72" s="234"/>
      <c r="L72" s="234"/>
      <c r="M72" s="234"/>
      <c r="N72" s="221"/>
      <c r="O72" s="221"/>
      <c r="P72" s="221"/>
      <c r="Q72" s="221"/>
      <c r="R72" s="221"/>
      <c r="S72" s="221"/>
      <c r="T72" s="222"/>
      <c r="U72" s="221"/>
      <c r="V72" s="211"/>
      <c r="W72" s="211"/>
      <c r="X72" s="211"/>
      <c r="Y72" s="211"/>
      <c r="Z72" s="211"/>
      <c r="AA72" s="211"/>
      <c r="AB72" s="211"/>
      <c r="AC72" s="211"/>
      <c r="AD72" s="211"/>
      <c r="AE72" s="211" t="s">
        <v>120</v>
      </c>
      <c r="AF72" s="211">
        <v>0</v>
      </c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12"/>
      <c r="B73" s="219"/>
      <c r="C73" s="267" t="s">
        <v>176</v>
      </c>
      <c r="D73" s="223"/>
      <c r="E73" s="229">
        <v>23.263604999999998</v>
      </c>
      <c r="F73" s="234"/>
      <c r="G73" s="234"/>
      <c r="H73" s="234"/>
      <c r="I73" s="234"/>
      <c r="J73" s="234"/>
      <c r="K73" s="234"/>
      <c r="L73" s="234"/>
      <c r="M73" s="234"/>
      <c r="N73" s="221"/>
      <c r="O73" s="221"/>
      <c r="P73" s="221"/>
      <c r="Q73" s="221"/>
      <c r="R73" s="221"/>
      <c r="S73" s="221"/>
      <c r="T73" s="222"/>
      <c r="U73" s="221"/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120</v>
      </c>
      <c r="AF73" s="211">
        <v>0</v>
      </c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2"/>
      <c r="B74" s="219"/>
      <c r="C74" s="267" t="s">
        <v>177</v>
      </c>
      <c r="D74" s="223"/>
      <c r="E74" s="229">
        <v>9.1077750000000002</v>
      </c>
      <c r="F74" s="234"/>
      <c r="G74" s="234"/>
      <c r="H74" s="234"/>
      <c r="I74" s="234"/>
      <c r="J74" s="234"/>
      <c r="K74" s="234"/>
      <c r="L74" s="234"/>
      <c r="M74" s="234"/>
      <c r="N74" s="221"/>
      <c r="O74" s="221"/>
      <c r="P74" s="221"/>
      <c r="Q74" s="221"/>
      <c r="R74" s="221"/>
      <c r="S74" s="221"/>
      <c r="T74" s="222"/>
      <c r="U74" s="221"/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120</v>
      </c>
      <c r="AF74" s="211">
        <v>0</v>
      </c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12"/>
      <c r="B75" s="219"/>
      <c r="C75" s="267" t="s">
        <v>178</v>
      </c>
      <c r="D75" s="223"/>
      <c r="E75" s="229">
        <v>49.667580000000001</v>
      </c>
      <c r="F75" s="234"/>
      <c r="G75" s="234"/>
      <c r="H75" s="234"/>
      <c r="I75" s="234"/>
      <c r="J75" s="234"/>
      <c r="K75" s="234"/>
      <c r="L75" s="234"/>
      <c r="M75" s="234"/>
      <c r="N75" s="221"/>
      <c r="O75" s="221"/>
      <c r="P75" s="221"/>
      <c r="Q75" s="221"/>
      <c r="R75" s="221"/>
      <c r="S75" s="221"/>
      <c r="T75" s="222"/>
      <c r="U75" s="221"/>
      <c r="V75" s="211"/>
      <c r="W75" s="211"/>
      <c r="X75" s="211"/>
      <c r="Y75" s="211"/>
      <c r="Z75" s="211"/>
      <c r="AA75" s="211"/>
      <c r="AB75" s="211"/>
      <c r="AC75" s="211"/>
      <c r="AD75" s="211"/>
      <c r="AE75" s="211" t="s">
        <v>120</v>
      </c>
      <c r="AF75" s="211">
        <v>0</v>
      </c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12"/>
      <c r="B76" s="219"/>
      <c r="C76" s="267" t="s">
        <v>179</v>
      </c>
      <c r="D76" s="223"/>
      <c r="E76" s="229"/>
      <c r="F76" s="234"/>
      <c r="G76" s="234"/>
      <c r="H76" s="234"/>
      <c r="I76" s="234"/>
      <c r="J76" s="234"/>
      <c r="K76" s="234"/>
      <c r="L76" s="234"/>
      <c r="M76" s="234"/>
      <c r="N76" s="221"/>
      <c r="O76" s="221"/>
      <c r="P76" s="221"/>
      <c r="Q76" s="221"/>
      <c r="R76" s="221"/>
      <c r="S76" s="221"/>
      <c r="T76" s="222"/>
      <c r="U76" s="221"/>
      <c r="V76" s="211"/>
      <c r="W76" s="211"/>
      <c r="X76" s="211"/>
      <c r="Y76" s="211"/>
      <c r="Z76" s="211"/>
      <c r="AA76" s="211"/>
      <c r="AB76" s="211"/>
      <c r="AC76" s="211"/>
      <c r="AD76" s="211"/>
      <c r="AE76" s="211" t="s">
        <v>120</v>
      </c>
      <c r="AF76" s="211">
        <v>0</v>
      </c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12"/>
      <c r="B77" s="219"/>
      <c r="C77" s="267" t="s">
        <v>180</v>
      </c>
      <c r="D77" s="223"/>
      <c r="E77" s="229">
        <v>15.812010000000001</v>
      </c>
      <c r="F77" s="234"/>
      <c r="G77" s="234"/>
      <c r="H77" s="234"/>
      <c r="I77" s="234"/>
      <c r="J77" s="234"/>
      <c r="K77" s="234"/>
      <c r="L77" s="234"/>
      <c r="M77" s="234"/>
      <c r="N77" s="221"/>
      <c r="O77" s="221"/>
      <c r="P77" s="221"/>
      <c r="Q77" s="221"/>
      <c r="R77" s="221"/>
      <c r="S77" s="221"/>
      <c r="T77" s="222"/>
      <c r="U77" s="221"/>
      <c r="V77" s="211"/>
      <c r="W77" s="211"/>
      <c r="X77" s="211"/>
      <c r="Y77" s="211"/>
      <c r="Z77" s="211"/>
      <c r="AA77" s="211"/>
      <c r="AB77" s="211"/>
      <c r="AC77" s="211"/>
      <c r="AD77" s="211"/>
      <c r="AE77" s="211" t="s">
        <v>120</v>
      </c>
      <c r="AF77" s="211">
        <v>0</v>
      </c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2"/>
      <c r="B78" s="219"/>
      <c r="C78" s="267" t="s">
        <v>181</v>
      </c>
      <c r="D78" s="223"/>
      <c r="E78" s="229">
        <v>43.907535000000003</v>
      </c>
      <c r="F78" s="234"/>
      <c r="G78" s="234"/>
      <c r="H78" s="234"/>
      <c r="I78" s="234"/>
      <c r="J78" s="234"/>
      <c r="K78" s="234"/>
      <c r="L78" s="234"/>
      <c r="M78" s="234"/>
      <c r="N78" s="221"/>
      <c r="O78" s="221"/>
      <c r="P78" s="221"/>
      <c r="Q78" s="221"/>
      <c r="R78" s="221"/>
      <c r="S78" s="221"/>
      <c r="T78" s="222"/>
      <c r="U78" s="221"/>
      <c r="V78" s="211"/>
      <c r="W78" s="211"/>
      <c r="X78" s="211"/>
      <c r="Y78" s="211"/>
      <c r="Z78" s="211"/>
      <c r="AA78" s="211"/>
      <c r="AB78" s="211"/>
      <c r="AC78" s="211"/>
      <c r="AD78" s="211"/>
      <c r="AE78" s="211" t="s">
        <v>120</v>
      </c>
      <c r="AF78" s="211">
        <v>0</v>
      </c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12"/>
      <c r="B79" s="219"/>
      <c r="C79" s="267" t="s">
        <v>182</v>
      </c>
      <c r="D79" s="223"/>
      <c r="E79" s="229">
        <v>76.985370000000003</v>
      </c>
      <c r="F79" s="234"/>
      <c r="G79" s="234"/>
      <c r="H79" s="234"/>
      <c r="I79" s="234"/>
      <c r="J79" s="234"/>
      <c r="K79" s="234"/>
      <c r="L79" s="234"/>
      <c r="M79" s="234"/>
      <c r="N79" s="221"/>
      <c r="O79" s="221"/>
      <c r="P79" s="221"/>
      <c r="Q79" s="221"/>
      <c r="R79" s="221"/>
      <c r="S79" s="221"/>
      <c r="T79" s="222"/>
      <c r="U79" s="221"/>
      <c r="V79" s="211"/>
      <c r="W79" s="211"/>
      <c r="X79" s="211"/>
      <c r="Y79" s="211"/>
      <c r="Z79" s="211"/>
      <c r="AA79" s="211"/>
      <c r="AB79" s="211"/>
      <c r="AC79" s="211"/>
      <c r="AD79" s="211"/>
      <c r="AE79" s="211" t="s">
        <v>120</v>
      </c>
      <c r="AF79" s="211">
        <v>0</v>
      </c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12"/>
      <c r="B80" s="219"/>
      <c r="C80" s="267" t="s">
        <v>183</v>
      </c>
      <c r="D80" s="223"/>
      <c r="E80" s="229">
        <v>7.0189199999999996</v>
      </c>
      <c r="F80" s="234"/>
      <c r="G80" s="234"/>
      <c r="H80" s="234"/>
      <c r="I80" s="234"/>
      <c r="J80" s="234"/>
      <c r="K80" s="234"/>
      <c r="L80" s="234"/>
      <c r="M80" s="234"/>
      <c r="N80" s="221"/>
      <c r="O80" s="221"/>
      <c r="P80" s="221"/>
      <c r="Q80" s="221"/>
      <c r="R80" s="221"/>
      <c r="S80" s="221"/>
      <c r="T80" s="222"/>
      <c r="U80" s="221"/>
      <c r="V80" s="211"/>
      <c r="W80" s="211"/>
      <c r="X80" s="211"/>
      <c r="Y80" s="211"/>
      <c r="Z80" s="211"/>
      <c r="AA80" s="211"/>
      <c r="AB80" s="211"/>
      <c r="AC80" s="211"/>
      <c r="AD80" s="211"/>
      <c r="AE80" s="211" t="s">
        <v>120</v>
      </c>
      <c r="AF80" s="211">
        <v>0</v>
      </c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12"/>
      <c r="B81" s="219"/>
      <c r="C81" s="267" t="s">
        <v>184</v>
      </c>
      <c r="D81" s="223"/>
      <c r="E81" s="229">
        <v>21.786975000000002</v>
      </c>
      <c r="F81" s="234"/>
      <c r="G81" s="234"/>
      <c r="H81" s="234"/>
      <c r="I81" s="234"/>
      <c r="J81" s="234"/>
      <c r="K81" s="234"/>
      <c r="L81" s="234"/>
      <c r="M81" s="234"/>
      <c r="N81" s="221"/>
      <c r="O81" s="221"/>
      <c r="P81" s="221"/>
      <c r="Q81" s="221"/>
      <c r="R81" s="221"/>
      <c r="S81" s="221"/>
      <c r="T81" s="222"/>
      <c r="U81" s="221"/>
      <c r="V81" s="211"/>
      <c r="W81" s="211"/>
      <c r="X81" s="211"/>
      <c r="Y81" s="211"/>
      <c r="Z81" s="211"/>
      <c r="AA81" s="211"/>
      <c r="AB81" s="211"/>
      <c r="AC81" s="211"/>
      <c r="AD81" s="211"/>
      <c r="AE81" s="211" t="s">
        <v>120</v>
      </c>
      <c r="AF81" s="211">
        <v>0</v>
      </c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12"/>
      <c r="B82" s="219"/>
      <c r="C82" s="267" t="s">
        <v>185</v>
      </c>
      <c r="D82" s="223"/>
      <c r="E82" s="229">
        <v>119.03463000000001</v>
      </c>
      <c r="F82" s="234"/>
      <c r="G82" s="234"/>
      <c r="H82" s="234"/>
      <c r="I82" s="234"/>
      <c r="J82" s="234"/>
      <c r="K82" s="234"/>
      <c r="L82" s="234"/>
      <c r="M82" s="234"/>
      <c r="N82" s="221"/>
      <c r="O82" s="221"/>
      <c r="P82" s="221"/>
      <c r="Q82" s="221"/>
      <c r="R82" s="221"/>
      <c r="S82" s="221"/>
      <c r="T82" s="222"/>
      <c r="U82" s="221"/>
      <c r="V82" s="211"/>
      <c r="W82" s="211"/>
      <c r="X82" s="211"/>
      <c r="Y82" s="211"/>
      <c r="Z82" s="211"/>
      <c r="AA82" s="211"/>
      <c r="AB82" s="211"/>
      <c r="AC82" s="211"/>
      <c r="AD82" s="211"/>
      <c r="AE82" s="211" t="s">
        <v>120</v>
      </c>
      <c r="AF82" s="211">
        <v>0</v>
      </c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12"/>
      <c r="B83" s="219"/>
      <c r="C83" s="267" t="s">
        <v>186</v>
      </c>
      <c r="D83" s="223"/>
      <c r="E83" s="229">
        <v>13.7337525</v>
      </c>
      <c r="F83" s="234"/>
      <c r="G83" s="234"/>
      <c r="H83" s="234"/>
      <c r="I83" s="234"/>
      <c r="J83" s="234"/>
      <c r="K83" s="234"/>
      <c r="L83" s="234"/>
      <c r="M83" s="234"/>
      <c r="N83" s="221"/>
      <c r="O83" s="221"/>
      <c r="P83" s="221"/>
      <c r="Q83" s="221"/>
      <c r="R83" s="221"/>
      <c r="S83" s="221"/>
      <c r="T83" s="222"/>
      <c r="U83" s="221"/>
      <c r="V83" s="211"/>
      <c r="W83" s="211"/>
      <c r="X83" s="211"/>
      <c r="Y83" s="211"/>
      <c r="Z83" s="211"/>
      <c r="AA83" s="211"/>
      <c r="AB83" s="211"/>
      <c r="AC83" s="211"/>
      <c r="AD83" s="211"/>
      <c r="AE83" s="211" t="s">
        <v>120</v>
      </c>
      <c r="AF83" s="211">
        <v>0</v>
      </c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2"/>
      <c r="B84" s="219"/>
      <c r="C84" s="267" t="s">
        <v>187</v>
      </c>
      <c r="D84" s="223"/>
      <c r="E84" s="229">
        <v>155.44413</v>
      </c>
      <c r="F84" s="234"/>
      <c r="G84" s="234"/>
      <c r="H84" s="234"/>
      <c r="I84" s="234"/>
      <c r="J84" s="234"/>
      <c r="K84" s="234"/>
      <c r="L84" s="234"/>
      <c r="M84" s="234"/>
      <c r="N84" s="221"/>
      <c r="O84" s="221"/>
      <c r="P84" s="221"/>
      <c r="Q84" s="221"/>
      <c r="R84" s="221"/>
      <c r="S84" s="221"/>
      <c r="T84" s="222"/>
      <c r="U84" s="221"/>
      <c r="V84" s="211"/>
      <c r="W84" s="211"/>
      <c r="X84" s="211"/>
      <c r="Y84" s="211"/>
      <c r="Z84" s="211"/>
      <c r="AA84" s="211"/>
      <c r="AB84" s="211"/>
      <c r="AC84" s="211"/>
      <c r="AD84" s="211"/>
      <c r="AE84" s="211" t="s">
        <v>120</v>
      </c>
      <c r="AF84" s="211">
        <v>0</v>
      </c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12"/>
      <c r="B85" s="219"/>
      <c r="C85" s="267" t="s">
        <v>188</v>
      </c>
      <c r="D85" s="223"/>
      <c r="E85" s="229"/>
      <c r="F85" s="234"/>
      <c r="G85" s="234"/>
      <c r="H85" s="234"/>
      <c r="I85" s="234"/>
      <c r="J85" s="234"/>
      <c r="K85" s="234"/>
      <c r="L85" s="234"/>
      <c r="M85" s="234"/>
      <c r="N85" s="221"/>
      <c r="O85" s="221"/>
      <c r="P85" s="221"/>
      <c r="Q85" s="221"/>
      <c r="R85" s="221"/>
      <c r="S85" s="221"/>
      <c r="T85" s="222"/>
      <c r="U85" s="221"/>
      <c r="V85" s="211"/>
      <c r="W85" s="211"/>
      <c r="X85" s="211"/>
      <c r="Y85" s="211"/>
      <c r="Z85" s="211"/>
      <c r="AA85" s="211"/>
      <c r="AB85" s="211"/>
      <c r="AC85" s="211"/>
      <c r="AD85" s="211"/>
      <c r="AE85" s="211" t="s">
        <v>120</v>
      </c>
      <c r="AF85" s="211">
        <v>0</v>
      </c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12"/>
      <c r="B86" s="219"/>
      <c r="C86" s="267" t="s">
        <v>189</v>
      </c>
      <c r="D86" s="223"/>
      <c r="E86" s="229">
        <v>44.667000000000002</v>
      </c>
      <c r="F86" s="234"/>
      <c r="G86" s="234"/>
      <c r="H86" s="234"/>
      <c r="I86" s="234"/>
      <c r="J86" s="234"/>
      <c r="K86" s="234"/>
      <c r="L86" s="234"/>
      <c r="M86" s="234"/>
      <c r="N86" s="221"/>
      <c r="O86" s="221"/>
      <c r="P86" s="221"/>
      <c r="Q86" s="221"/>
      <c r="R86" s="221"/>
      <c r="S86" s="221"/>
      <c r="T86" s="222"/>
      <c r="U86" s="221"/>
      <c r="V86" s="211"/>
      <c r="W86" s="211"/>
      <c r="X86" s="211"/>
      <c r="Y86" s="211"/>
      <c r="Z86" s="211"/>
      <c r="AA86" s="211"/>
      <c r="AB86" s="211"/>
      <c r="AC86" s="211"/>
      <c r="AD86" s="211"/>
      <c r="AE86" s="211" t="s">
        <v>120</v>
      </c>
      <c r="AF86" s="211">
        <v>0</v>
      </c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12"/>
      <c r="B87" s="219"/>
      <c r="C87" s="267" t="s">
        <v>190</v>
      </c>
      <c r="D87" s="223"/>
      <c r="E87" s="229">
        <v>7.2</v>
      </c>
      <c r="F87" s="234"/>
      <c r="G87" s="234"/>
      <c r="H87" s="234"/>
      <c r="I87" s="234"/>
      <c r="J87" s="234"/>
      <c r="K87" s="234"/>
      <c r="L87" s="234"/>
      <c r="M87" s="234"/>
      <c r="N87" s="221"/>
      <c r="O87" s="221"/>
      <c r="P87" s="221"/>
      <c r="Q87" s="221"/>
      <c r="R87" s="221"/>
      <c r="S87" s="221"/>
      <c r="T87" s="222"/>
      <c r="U87" s="221"/>
      <c r="V87" s="211"/>
      <c r="W87" s="211"/>
      <c r="X87" s="211"/>
      <c r="Y87" s="211"/>
      <c r="Z87" s="211"/>
      <c r="AA87" s="211"/>
      <c r="AB87" s="211"/>
      <c r="AC87" s="211"/>
      <c r="AD87" s="211"/>
      <c r="AE87" s="211" t="s">
        <v>120</v>
      </c>
      <c r="AF87" s="211">
        <v>0</v>
      </c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12"/>
      <c r="B88" s="219"/>
      <c r="C88" s="267" t="s">
        <v>191</v>
      </c>
      <c r="D88" s="223"/>
      <c r="E88" s="229"/>
      <c r="F88" s="234"/>
      <c r="G88" s="234"/>
      <c r="H88" s="234"/>
      <c r="I88" s="234"/>
      <c r="J88" s="234"/>
      <c r="K88" s="234"/>
      <c r="L88" s="234"/>
      <c r="M88" s="234"/>
      <c r="N88" s="221"/>
      <c r="O88" s="221"/>
      <c r="P88" s="221"/>
      <c r="Q88" s="221"/>
      <c r="R88" s="221"/>
      <c r="S88" s="221"/>
      <c r="T88" s="222"/>
      <c r="U88" s="221"/>
      <c r="V88" s="211"/>
      <c r="W88" s="211"/>
      <c r="X88" s="211"/>
      <c r="Y88" s="211"/>
      <c r="Z88" s="211"/>
      <c r="AA88" s="211"/>
      <c r="AB88" s="211"/>
      <c r="AC88" s="211"/>
      <c r="AD88" s="211"/>
      <c r="AE88" s="211" t="s">
        <v>120</v>
      </c>
      <c r="AF88" s="211">
        <v>0</v>
      </c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12"/>
      <c r="B89" s="219"/>
      <c r="C89" s="267" t="s">
        <v>192</v>
      </c>
      <c r="D89" s="223"/>
      <c r="E89" s="229">
        <v>-16.522830720000002</v>
      </c>
      <c r="F89" s="234"/>
      <c r="G89" s="234"/>
      <c r="H89" s="234"/>
      <c r="I89" s="234"/>
      <c r="J89" s="234"/>
      <c r="K89" s="234"/>
      <c r="L89" s="234"/>
      <c r="M89" s="234"/>
      <c r="N89" s="221"/>
      <c r="O89" s="221"/>
      <c r="P89" s="221"/>
      <c r="Q89" s="221"/>
      <c r="R89" s="221"/>
      <c r="S89" s="221"/>
      <c r="T89" s="222"/>
      <c r="U89" s="221"/>
      <c r="V89" s="211"/>
      <c r="W89" s="211"/>
      <c r="X89" s="211"/>
      <c r="Y89" s="211"/>
      <c r="Z89" s="211"/>
      <c r="AA89" s="211"/>
      <c r="AB89" s="211"/>
      <c r="AC89" s="211"/>
      <c r="AD89" s="211"/>
      <c r="AE89" s="211" t="s">
        <v>120</v>
      </c>
      <c r="AF89" s="211">
        <v>0</v>
      </c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12"/>
      <c r="B90" s="219"/>
      <c r="C90" s="267" t="s">
        <v>193</v>
      </c>
      <c r="D90" s="223"/>
      <c r="E90" s="229"/>
      <c r="F90" s="234"/>
      <c r="G90" s="234"/>
      <c r="H90" s="234"/>
      <c r="I90" s="234"/>
      <c r="J90" s="234"/>
      <c r="K90" s="234"/>
      <c r="L90" s="234"/>
      <c r="M90" s="234"/>
      <c r="N90" s="221"/>
      <c r="O90" s="221"/>
      <c r="P90" s="221"/>
      <c r="Q90" s="221"/>
      <c r="R90" s="221"/>
      <c r="S90" s="221"/>
      <c r="T90" s="222"/>
      <c r="U90" s="221"/>
      <c r="V90" s="211"/>
      <c r="W90" s="211"/>
      <c r="X90" s="211"/>
      <c r="Y90" s="211"/>
      <c r="Z90" s="211"/>
      <c r="AA90" s="211"/>
      <c r="AB90" s="211"/>
      <c r="AC90" s="211"/>
      <c r="AD90" s="211"/>
      <c r="AE90" s="211" t="s">
        <v>120</v>
      </c>
      <c r="AF90" s="211">
        <v>0</v>
      </c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12"/>
      <c r="B91" s="219"/>
      <c r="C91" s="267" t="s">
        <v>194</v>
      </c>
      <c r="D91" s="223"/>
      <c r="E91" s="229">
        <v>-85.571640000000002</v>
      </c>
      <c r="F91" s="234"/>
      <c r="G91" s="234"/>
      <c r="H91" s="234"/>
      <c r="I91" s="234"/>
      <c r="J91" s="234"/>
      <c r="K91" s="234"/>
      <c r="L91" s="234"/>
      <c r="M91" s="234"/>
      <c r="N91" s="221"/>
      <c r="O91" s="221"/>
      <c r="P91" s="221"/>
      <c r="Q91" s="221"/>
      <c r="R91" s="221"/>
      <c r="S91" s="221"/>
      <c r="T91" s="222"/>
      <c r="U91" s="221"/>
      <c r="V91" s="211"/>
      <c r="W91" s="211"/>
      <c r="X91" s="211"/>
      <c r="Y91" s="211"/>
      <c r="Z91" s="211"/>
      <c r="AA91" s="211"/>
      <c r="AB91" s="211"/>
      <c r="AC91" s="211"/>
      <c r="AD91" s="211"/>
      <c r="AE91" s="211" t="s">
        <v>120</v>
      </c>
      <c r="AF91" s="211">
        <v>0</v>
      </c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12"/>
      <c r="B92" s="219"/>
      <c r="C92" s="267" t="s">
        <v>195</v>
      </c>
      <c r="D92" s="223"/>
      <c r="E92" s="229">
        <v>-6.93</v>
      </c>
      <c r="F92" s="234"/>
      <c r="G92" s="234"/>
      <c r="H92" s="234"/>
      <c r="I92" s="234"/>
      <c r="J92" s="234"/>
      <c r="K92" s="234"/>
      <c r="L92" s="234"/>
      <c r="M92" s="234"/>
      <c r="N92" s="221"/>
      <c r="O92" s="221"/>
      <c r="P92" s="221"/>
      <c r="Q92" s="221"/>
      <c r="R92" s="221"/>
      <c r="S92" s="221"/>
      <c r="T92" s="222"/>
      <c r="U92" s="221"/>
      <c r="V92" s="211"/>
      <c r="W92" s="211"/>
      <c r="X92" s="211"/>
      <c r="Y92" s="211"/>
      <c r="Z92" s="211"/>
      <c r="AA92" s="211"/>
      <c r="AB92" s="211"/>
      <c r="AC92" s="211"/>
      <c r="AD92" s="211"/>
      <c r="AE92" s="211" t="s">
        <v>120</v>
      </c>
      <c r="AF92" s="211">
        <v>0</v>
      </c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12"/>
      <c r="B93" s="219"/>
      <c r="C93" s="267" t="s">
        <v>122</v>
      </c>
      <c r="D93" s="223"/>
      <c r="E93" s="229"/>
      <c r="F93" s="234"/>
      <c r="G93" s="234"/>
      <c r="H93" s="234"/>
      <c r="I93" s="234"/>
      <c r="J93" s="234"/>
      <c r="K93" s="234"/>
      <c r="L93" s="234"/>
      <c r="M93" s="234"/>
      <c r="N93" s="221"/>
      <c r="O93" s="221"/>
      <c r="P93" s="221"/>
      <c r="Q93" s="221"/>
      <c r="R93" s="221"/>
      <c r="S93" s="221"/>
      <c r="T93" s="222"/>
      <c r="U93" s="221"/>
      <c r="V93" s="211"/>
      <c r="W93" s="211"/>
      <c r="X93" s="211"/>
      <c r="Y93" s="211"/>
      <c r="Z93" s="211"/>
      <c r="AA93" s="211"/>
      <c r="AB93" s="211"/>
      <c r="AC93" s="211"/>
      <c r="AD93" s="211"/>
      <c r="AE93" s="211" t="s">
        <v>120</v>
      </c>
      <c r="AF93" s="211">
        <v>0</v>
      </c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12"/>
      <c r="B94" s="219"/>
      <c r="C94" s="267" t="s">
        <v>196</v>
      </c>
      <c r="D94" s="223"/>
      <c r="E94" s="229"/>
      <c r="F94" s="234"/>
      <c r="G94" s="234"/>
      <c r="H94" s="234"/>
      <c r="I94" s="234"/>
      <c r="J94" s="234"/>
      <c r="K94" s="234"/>
      <c r="L94" s="234"/>
      <c r="M94" s="234"/>
      <c r="N94" s="221"/>
      <c r="O94" s="221"/>
      <c r="P94" s="221"/>
      <c r="Q94" s="221"/>
      <c r="R94" s="221"/>
      <c r="S94" s="221"/>
      <c r="T94" s="222"/>
      <c r="U94" s="221"/>
      <c r="V94" s="211"/>
      <c r="W94" s="211"/>
      <c r="X94" s="211"/>
      <c r="Y94" s="211"/>
      <c r="Z94" s="211"/>
      <c r="AA94" s="211"/>
      <c r="AB94" s="211"/>
      <c r="AC94" s="211"/>
      <c r="AD94" s="211"/>
      <c r="AE94" s="211" t="s">
        <v>120</v>
      </c>
      <c r="AF94" s="211">
        <v>0</v>
      </c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12"/>
      <c r="B95" s="219"/>
      <c r="C95" s="267" t="s">
        <v>197</v>
      </c>
      <c r="D95" s="223"/>
      <c r="E95" s="229">
        <v>66.346087499999996</v>
      </c>
      <c r="F95" s="234"/>
      <c r="G95" s="234"/>
      <c r="H95" s="234"/>
      <c r="I95" s="234"/>
      <c r="J95" s="234"/>
      <c r="K95" s="234"/>
      <c r="L95" s="234"/>
      <c r="M95" s="234"/>
      <c r="N95" s="221"/>
      <c r="O95" s="221"/>
      <c r="P95" s="221"/>
      <c r="Q95" s="221"/>
      <c r="R95" s="221"/>
      <c r="S95" s="221"/>
      <c r="T95" s="222"/>
      <c r="U95" s="221"/>
      <c r="V95" s="211"/>
      <c r="W95" s="211"/>
      <c r="X95" s="211"/>
      <c r="Y95" s="211"/>
      <c r="Z95" s="211"/>
      <c r="AA95" s="211"/>
      <c r="AB95" s="211"/>
      <c r="AC95" s="211"/>
      <c r="AD95" s="211"/>
      <c r="AE95" s="211" t="s">
        <v>120</v>
      </c>
      <c r="AF95" s="211">
        <v>0</v>
      </c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12"/>
      <c r="B96" s="219"/>
      <c r="C96" s="267" t="s">
        <v>198</v>
      </c>
      <c r="D96" s="223"/>
      <c r="E96" s="229">
        <v>11.997719999999999</v>
      </c>
      <c r="F96" s="234"/>
      <c r="G96" s="234"/>
      <c r="H96" s="234"/>
      <c r="I96" s="234"/>
      <c r="J96" s="234"/>
      <c r="K96" s="234"/>
      <c r="L96" s="234"/>
      <c r="M96" s="234"/>
      <c r="N96" s="221"/>
      <c r="O96" s="221"/>
      <c r="P96" s="221"/>
      <c r="Q96" s="221"/>
      <c r="R96" s="221"/>
      <c r="S96" s="221"/>
      <c r="T96" s="222"/>
      <c r="U96" s="221"/>
      <c r="V96" s="211"/>
      <c r="W96" s="211"/>
      <c r="X96" s="211"/>
      <c r="Y96" s="211"/>
      <c r="Z96" s="211"/>
      <c r="AA96" s="211"/>
      <c r="AB96" s="211"/>
      <c r="AC96" s="211"/>
      <c r="AD96" s="211"/>
      <c r="AE96" s="211" t="s">
        <v>120</v>
      </c>
      <c r="AF96" s="211">
        <v>0</v>
      </c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12"/>
      <c r="B97" s="219"/>
      <c r="C97" s="267" t="s">
        <v>188</v>
      </c>
      <c r="D97" s="223"/>
      <c r="E97" s="229"/>
      <c r="F97" s="234"/>
      <c r="G97" s="234"/>
      <c r="H97" s="234"/>
      <c r="I97" s="234"/>
      <c r="J97" s="234"/>
      <c r="K97" s="234"/>
      <c r="L97" s="234"/>
      <c r="M97" s="234"/>
      <c r="N97" s="221"/>
      <c r="O97" s="221"/>
      <c r="P97" s="221"/>
      <c r="Q97" s="221"/>
      <c r="R97" s="221"/>
      <c r="S97" s="221"/>
      <c r="T97" s="222"/>
      <c r="U97" s="221"/>
      <c r="V97" s="211"/>
      <c r="W97" s="211"/>
      <c r="X97" s="211"/>
      <c r="Y97" s="211"/>
      <c r="Z97" s="211"/>
      <c r="AA97" s="211"/>
      <c r="AB97" s="211"/>
      <c r="AC97" s="211"/>
      <c r="AD97" s="211"/>
      <c r="AE97" s="211" t="s">
        <v>120</v>
      </c>
      <c r="AF97" s="211">
        <v>0</v>
      </c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12"/>
      <c r="B98" s="219"/>
      <c r="C98" s="267" t="s">
        <v>199</v>
      </c>
      <c r="D98" s="223"/>
      <c r="E98" s="229">
        <v>15.525</v>
      </c>
      <c r="F98" s="234"/>
      <c r="G98" s="234"/>
      <c r="H98" s="234"/>
      <c r="I98" s="234"/>
      <c r="J98" s="234"/>
      <c r="K98" s="234"/>
      <c r="L98" s="234"/>
      <c r="M98" s="234"/>
      <c r="N98" s="221"/>
      <c r="O98" s="221"/>
      <c r="P98" s="221"/>
      <c r="Q98" s="221"/>
      <c r="R98" s="221"/>
      <c r="S98" s="221"/>
      <c r="T98" s="222"/>
      <c r="U98" s="221"/>
      <c r="V98" s="211"/>
      <c r="W98" s="211"/>
      <c r="X98" s="211"/>
      <c r="Y98" s="211"/>
      <c r="Z98" s="211"/>
      <c r="AA98" s="211"/>
      <c r="AB98" s="211"/>
      <c r="AC98" s="211"/>
      <c r="AD98" s="211"/>
      <c r="AE98" s="211" t="s">
        <v>120</v>
      </c>
      <c r="AF98" s="211">
        <v>0</v>
      </c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12"/>
      <c r="B99" s="219"/>
      <c r="C99" s="267" t="s">
        <v>200</v>
      </c>
      <c r="D99" s="223"/>
      <c r="E99" s="229">
        <v>2.88</v>
      </c>
      <c r="F99" s="234"/>
      <c r="G99" s="234"/>
      <c r="H99" s="234"/>
      <c r="I99" s="234"/>
      <c r="J99" s="234"/>
      <c r="K99" s="234"/>
      <c r="L99" s="234"/>
      <c r="M99" s="234"/>
      <c r="N99" s="221"/>
      <c r="O99" s="221"/>
      <c r="P99" s="221"/>
      <c r="Q99" s="221"/>
      <c r="R99" s="221"/>
      <c r="S99" s="221"/>
      <c r="T99" s="222"/>
      <c r="U99" s="221"/>
      <c r="V99" s="211"/>
      <c r="W99" s="211"/>
      <c r="X99" s="211"/>
      <c r="Y99" s="211"/>
      <c r="Z99" s="211"/>
      <c r="AA99" s="211"/>
      <c r="AB99" s="211"/>
      <c r="AC99" s="211"/>
      <c r="AD99" s="211"/>
      <c r="AE99" s="211" t="s">
        <v>120</v>
      </c>
      <c r="AF99" s="211">
        <v>0</v>
      </c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12"/>
      <c r="B100" s="219"/>
      <c r="C100" s="267" t="s">
        <v>201</v>
      </c>
      <c r="D100" s="223"/>
      <c r="E100" s="229"/>
      <c r="F100" s="234"/>
      <c r="G100" s="234"/>
      <c r="H100" s="234"/>
      <c r="I100" s="234"/>
      <c r="J100" s="234"/>
      <c r="K100" s="234"/>
      <c r="L100" s="234"/>
      <c r="M100" s="234"/>
      <c r="N100" s="221"/>
      <c r="O100" s="221"/>
      <c r="P100" s="221"/>
      <c r="Q100" s="221"/>
      <c r="R100" s="221"/>
      <c r="S100" s="221"/>
      <c r="T100" s="222"/>
      <c r="U100" s="22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 t="s">
        <v>120</v>
      </c>
      <c r="AF100" s="211">
        <v>0</v>
      </c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12"/>
      <c r="B101" s="219"/>
      <c r="C101" s="267" t="s">
        <v>202</v>
      </c>
      <c r="D101" s="223"/>
      <c r="E101" s="229">
        <v>-2.5604344999999999</v>
      </c>
      <c r="F101" s="234"/>
      <c r="G101" s="234"/>
      <c r="H101" s="234"/>
      <c r="I101" s="234"/>
      <c r="J101" s="234"/>
      <c r="K101" s="234"/>
      <c r="L101" s="234"/>
      <c r="M101" s="234"/>
      <c r="N101" s="221"/>
      <c r="O101" s="221"/>
      <c r="P101" s="221"/>
      <c r="Q101" s="221"/>
      <c r="R101" s="221"/>
      <c r="S101" s="221"/>
      <c r="T101" s="222"/>
      <c r="U101" s="22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 t="s">
        <v>120</v>
      </c>
      <c r="AF101" s="211">
        <v>0</v>
      </c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12"/>
      <c r="B102" s="219"/>
      <c r="C102" s="267" t="s">
        <v>193</v>
      </c>
      <c r="D102" s="223"/>
      <c r="E102" s="229"/>
      <c r="F102" s="234"/>
      <c r="G102" s="234"/>
      <c r="H102" s="234"/>
      <c r="I102" s="234"/>
      <c r="J102" s="234"/>
      <c r="K102" s="234"/>
      <c r="L102" s="234"/>
      <c r="M102" s="234"/>
      <c r="N102" s="221"/>
      <c r="O102" s="221"/>
      <c r="P102" s="221"/>
      <c r="Q102" s="221"/>
      <c r="R102" s="221"/>
      <c r="S102" s="221"/>
      <c r="T102" s="222"/>
      <c r="U102" s="22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 t="s">
        <v>120</v>
      </c>
      <c r="AF102" s="211">
        <v>0</v>
      </c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12"/>
      <c r="B103" s="219"/>
      <c r="C103" s="267" t="s">
        <v>203</v>
      </c>
      <c r="D103" s="223"/>
      <c r="E103" s="229">
        <v>-14.3451</v>
      </c>
      <c r="F103" s="234"/>
      <c r="G103" s="234"/>
      <c r="H103" s="234"/>
      <c r="I103" s="234"/>
      <c r="J103" s="234"/>
      <c r="K103" s="234"/>
      <c r="L103" s="234"/>
      <c r="M103" s="234"/>
      <c r="N103" s="221"/>
      <c r="O103" s="221"/>
      <c r="P103" s="221"/>
      <c r="Q103" s="221"/>
      <c r="R103" s="221"/>
      <c r="S103" s="221"/>
      <c r="T103" s="222"/>
      <c r="U103" s="22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 t="s">
        <v>120</v>
      </c>
      <c r="AF103" s="211">
        <v>0</v>
      </c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12"/>
      <c r="B104" s="219"/>
      <c r="C104" s="267" t="s">
        <v>204</v>
      </c>
      <c r="D104" s="223"/>
      <c r="E104" s="229">
        <v>-3.3</v>
      </c>
      <c r="F104" s="234"/>
      <c r="G104" s="234"/>
      <c r="H104" s="234"/>
      <c r="I104" s="234"/>
      <c r="J104" s="234"/>
      <c r="K104" s="234"/>
      <c r="L104" s="234"/>
      <c r="M104" s="234"/>
      <c r="N104" s="221"/>
      <c r="O104" s="221"/>
      <c r="P104" s="221"/>
      <c r="Q104" s="221"/>
      <c r="R104" s="221"/>
      <c r="S104" s="221"/>
      <c r="T104" s="222"/>
      <c r="U104" s="22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 t="s">
        <v>120</v>
      </c>
      <c r="AF104" s="211">
        <v>0</v>
      </c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12"/>
      <c r="B105" s="219"/>
      <c r="C105" s="267" t="s">
        <v>205</v>
      </c>
      <c r="D105" s="223"/>
      <c r="E105" s="229"/>
      <c r="F105" s="234"/>
      <c r="G105" s="234"/>
      <c r="H105" s="234"/>
      <c r="I105" s="234"/>
      <c r="J105" s="234"/>
      <c r="K105" s="234"/>
      <c r="L105" s="234"/>
      <c r="M105" s="234"/>
      <c r="N105" s="221"/>
      <c r="O105" s="221"/>
      <c r="P105" s="221"/>
      <c r="Q105" s="221"/>
      <c r="R105" s="221"/>
      <c r="S105" s="221"/>
      <c r="T105" s="222"/>
      <c r="U105" s="22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 t="s">
        <v>120</v>
      </c>
      <c r="AF105" s="211">
        <v>0</v>
      </c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12"/>
      <c r="B106" s="219"/>
      <c r="C106" s="267" t="s">
        <v>206</v>
      </c>
      <c r="D106" s="223"/>
      <c r="E106" s="229">
        <v>43.835723999999999</v>
      </c>
      <c r="F106" s="234"/>
      <c r="G106" s="234"/>
      <c r="H106" s="234"/>
      <c r="I106" s="234"/>
      <c r="J106" s="234"/>
      <c r="K106" s="234"/>
      <c r="L106" s="234"/>
      <c r="M106" s="234"/>
      <c r="N106" s="221"/>
      <c r="O106" s="221"/>
      <c r="P106" s="221"/>
      <c r="Q106" s="221"/>
      <c r="R106" s="221"/>
      <c r="S106" s="221"/>
      <c r="T106" s="222"/>
      <c r="U106" s="22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 t="s">
        <v>120</v>
      </c>
      <c r="AF106" s="211">
        <v>0</v>
      </c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12"/>
      <c r="B107" s="219"/>
      <c r="C107" s="267" t="s">
        <v>207</v>
      </c>
      <c r="D107" s="223"/>
      <c r="E107" s="229">
        <v>35.16534</v>
      </c>
      <c r="F107" s="234"/>
      <c r="G107" s="234"/>
      <c r="H107" s="234"/>
      <c r="I107" s="234"/>
      <c r="J107" s="234"/>
      <c r="K107" s="234"/>
      <c r="L107" s="234"/>
      <c r="M107" s="234"/>
      <c r="N107" s="221"/>
      <c r="O107" s="221"/>
      <c r="P107" s="221"/>
      <c r="Q107" s="221"/>
      <c r="R107" s="221"/>
      <c r="S107" s="221"/>
      <c r="T107" s="222"/>
      <c r="U107" s="22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 t="s">
        <v>120</v>
      </c>
      <c r="AF107" s="211">
        <v>0</v>
      </c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12"/>
      <c r="B108" s="219"/>
      <c r="C108" s="267" t="s">
        <v>193</v>
      </c>
      <c r="D108" s="223"/>
      <c r="E108" s="229"/>
      <c r="F108" s="234"/>
      <c r="G108" s="234"/>
      <c r="H108" s="234"/>
      <c r="I108" s="234"/>
      <c r="J108" s="234"/>
      <c r="K108" s="234"/>
      <c r="L108" s="234"/>
      <c r="M108" s="234"/>
      <c r="N108" s="221"/>
      <c r="O108" s="221"/>
      <c r="P108" s="221"/>
      <c r="Q108" s="221"/>
      <c r="R108" s="221"/>
      <c r="S108" s="221"/>
      <c r="T108" s="222"/>
      <c r="U108" s="22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 t="s">
        <v>120</v>
      </c>
      <c r="AF108" s="211">
        <v>0</v>
      </c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12"/>
      <c r="B109" s="219"/>
      <c r="C109" s="267" t="s">
        <v>208</v>
      </c>
      <c r="D109" s="223"/>
      <c r="E109" s="229">
        <v>-15.051959999999999</v>
      </c>
      <c r="F109" s="234"/>
      <c r="G109" s="234"/>
      <c r="H109" s="234"/>
      <c r="I109" s="234"/>
      <c r="J109" s="234"/>
      <c r="K109" s="234"/>
      <c r="L109" s="234"/>
      <c r="M109" s="234"/>
      <c r="N109" s="221"/>
      <c r="O109" s="221"/>
      <c r="P109" s="221"/>
      <c r="Q109" s="221"/>
      <c r="R109" s="221"/>
      <c r="S109" s="221"/>
      <c r="T109" s="222"/>
      <c r="U109" s="22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 t="s">
        <v>120</v>
      </c>
      <c r="AF109" s="211">
        <v>0</v>
      </c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12"/>
      <c r="B110" s="219"/>
      <c r="C110" s="267" t="s">
        <v>147</v>
      </c>
      <c r="D110" s="223"/>
      <c r="E110" s="229"/>
      <c r="F110" s="234"/>
      <c r="G110" s="234"/>
      <c r="H110" s="234"/>
      <c r="I110" s="234"/>
      <c r="J110" s="234"/>
      <c r="K110" s="234"/>
      <c r="L110" s="234"/>
      <c r="M110" s="234"/>
      <c r="N110" s="221"/>
      <c r="O110" s="221"/>
      <c r="P110" s="221"/>
      <c r="Q110" s="221"/>
      <c r="R110" s="221"/>
      <c r="S110" s="221"/>
      <c r="T110" s="222"/>
      <c r="U110" s="22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 t="s">
        <v>120</v>
      </c>
      <c r="AF110" s="211">
        <v>0</v>
      </c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12"/>
      <c r="B111" s="219"/>
      <c r="C111" s="267" t="s">
        <v>196</v>
      </c>
      <c r="D111" s="223"/>
      <c r="E111" s="229"/>
      <c r="F111" s="234"/>
      <c r="G111" s="234"/>
      <c r="H111" s="234"/>
      <c r="I111" s="234"/>
      <c r="J111" s="234"/>
      <c r="K111" s="234"/>
      <c r="L111" s="234"/>
      <c r="M111" s="234"/>
      <c r="N111" s="221"/>
      <c r="O111" s="221"/>
      <c r="P111" s="221"/>
      <c r="Q111" s="221"/>
      <c r="R111" s="221"/>
      <c r="S111" s="221"/>
      <c r="T111" s="222"/>
      <c r="U111" s="22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 t="s">
        <v>120</v>
      </c>
      <c r="AF111" s="211">
        <v>0</v>
      </c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12"/>
      <c r="B112" s="219"/>
      <c r="C112" s="267" t="s">
        <v>209</v>
      </c>
      <c r="D112" s="223"/>
      <c r="E112" s="229">
        <v>4.6559999999999997</v>
      </c>
      <c r="F112" s="234"/>
      <c r="G112" s="234"/>
      <c r="H112" s="234"/>
      <c r="I112" s="234"/>
      <c r="J112" s="234"/>
      <c r="K112" s="234"/>
      <c r="L112" s="234"/>
      <c r="M112" s="234"/>
      <c r="N112" s="221"/>
      <c r="O112" s="221"/>
      <c r="P112" s="221"/>
      <c r="Q112" s="221"/>
      <c r="R112" s="221"/>
      <c r="S112" s="221"/>
      <c r="T112" s="222"/>
      <c r="U112" s="22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 t="s">
        <v>120</v>
      </c>
      <c r="AF112" s="211">
        <v>0</v>
      </c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12"/>
      <c r="B113" s="219"/>
      <c r="C113" s="267" t="s">
        <v>210</v>
      </c>
      <c r="D113" s="223"/>
      <c r="E113" s="229">
        <v>14.175000000000001</v>
      </c>
      <c r="F113" s="234"/>
      <c r="G113" s="234"/>
      <c r="H113" s="234"/>
      <c r="I113" s="234"/>
      <c r="J113" s="234"/>
      <c r="K113" s="234"/>
      <c r="L113" s="234"/>
      <c r="M113" s="234"/>
      <c r="N113" s="221"/>
      <c r="O113" s="221"/>
      <c r="P113" s="221"/>
      <c r="Q113" s="221"/>
      <c r="R113" s="221"/>
      <c r="S113" s="221"/>
      <c r="T113" s="222"/>
      <c r="U113" s="22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 t="s">
        <v>120</v>
      </c>
      <c r="AF113" s="211">
        <v>0</v>
      </c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12"/>
      <c r="B114" s="219"/>
      <c r="C114" s="267" t="s">
        <v>211</v>
      </c>
      <c r="D114" s="223"/>
      <c r="E114" s="229"/>
      <c r="F114" s="234"/>
      <c r="G114" s="234"/>
      <c r="H114" s="234"/>
      <c r="I114" s="234"/>
      <c r="J114" s="234"/>
      <c r="K114" s="234"/>
      <c r="L114" s="234"/>
      <c r="M114" s="234"/>
      <c r="N114" s="221"/>
      <c r="O114" s="221"/>
      <c r="P114" s="221"/>
      <c r="Q114" s="221"/>
      <c r="R114" s="221"/>
      <c r="S114" s="221"/>
      <c r="T114" s="222"/>
      <c r="U114" s="22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 t="s">
        <v>120</v>
      </c>
      <c r="AF114" s="211">
        <v>0</v>
      </c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12"/>
      <c r="B115" s="219"/>
      <c r="C115" s="267" t="s">
        <v>212</v>
      </c>
      <c r="D115" s="223"/>
      <c r="E115" s="229">
        <v>-0.40500000000000003</v>
      </c>
      <c r="F115" s="234"/>
      <c r="G115" s="234"/>
      <c r="H115" s="234"/>
      <c r="I115" s="234"/>
      <c r="J115" s="234"/>
      <c r="K115" s="234"/>
      <c r="L115" s="234"/>
      <c r="M115" s="234"/>
      <c r="N115" s="221"/>
      <c r="O115" s="221"/>
      <c r="P115" s="221"/>
      <c r="Q115" s="221"/>
      <c r="R115" s="221"/>
      <c r="S115" s="221"/>
      <c r="T115" s="222"/>
      <c r="U115" s="22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 t="s">
        <v>120</v>
      </c>
      <c r="AF115" s="211">
        <v>0</v>
      </c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12"/>
      <c r="B116" s="219"/>
      <c r="C116" s="267" t="s">
        <v>193</v>
      </c>
      <c r="D116" s="223"/>
      <c r="E116" s="229"/>
      <c r="F116" s="234"/>
      <c r="G116" s="234"/>
      <c r="H116" s="234"/>
      <c r="I116" s="234"/>
      <c r="J116" s="234"/>
      <c r="K116" s="234"/>
      <c r="L116" s="234"/>
      <c r="M116" s="234"/>
      <c r="N116" s="221"/>
      <c r="O116" s="221"/>
      <c r="P116" s="221"/>
      <c r="Q116" s="221"/>
      <c r="R116" s="221"/>
      <c r="S116" s="221"/>
      <c r="T116" s="222"/>
      <c r="U116" s="22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 t="s">
        <v>120</v>
      </c>
      <c r="AF116" s="211">
        <v>0</v>
      </c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12"/>
      <c r="B117" s="219"/>
      <c r="C117" s="267" t="s">
        <v>213</v>
      </c>
      <c r="D117" s="223"/>
      <c r="E117" s="229">
        <v>-3.1680000000000001</v>
      </c>
      <c r="F117" s="234"/>
      <c r="G117" s="234"/>
      <c r="H117" s="234"/>
      <c r="I117" s="234"/>
      <c r="J117" s="234"/>
      <c r="K117" s="234"/>
      <c r="L117" s="234"/>
      <c r="M117" s="234"/>
      <c r="N117" s="221"/>
      <c r="O117" s="221"/>
      <c r="P117" s="221"/>
      <c r="Q117" s="221"/>
      <c r="R117" s="221"/>
      <c r="S117" s="221"/>
      <c r="T117" s="222"/>
      <c r="U117" s="22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 t="s">
        <v>120</v>
      </c>
      <c r="AF117" s="211">
        <v>0</v>
      </c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12">
        <v>11</v>
      </c>
      <c r="B118" s="219" t="s">
        <v>214</v>
      </c>
      <c r="C118" s="266" t="s">
        <v>215</v>
      </c>
      <c r="D118" s="221" t="s">
        <v>146</v>
      </c>
      <c r="E118" s="228">
        <v>634.35518878000005</v>
      </c>
      <c r="F118" s="233">
        <f>H118+J118</f>
        <v>0</v>
      </c>
      <c r="G118" s="234">
        <f>ROUND(E118*F118,2)</f>
        <v>0</v>
      </c>
      <c r="H118" s="234"/>
      <c r="I118" s="234">
        <f>ROUND(E118*H118,2)</f>
        <v>0</v>
      </c>
      <c r="J118" s="234"/>
      <c r="K118" s="234">
        <f>ROUND(E118*J118,2)</f>
        <v>0</v>
      </c>
      <c r="L118" s="234">
        <v>21</v>
      </c>
      <c r="M118" s="234">
        <f>G118*(1+L118/100)</f>
        <v>0</v>
      </c>
      <c r="N118" s="221">
        <v>0</v>
      </c>
      <c r="O118" s="221">
        <f>ROUND(E118*N118,5)</f>
        <v>0</v>
      </c>
      <c r="P118" s="221">
        <v>0</v>
      </c>
      <c r="Q118" s="221">
        <f>ROUND(E118*P118,5)</f>
        <v>0</v>
      </c>
      <c r="R118" s="221"/>
      <c r="S118" s="221"/>
      <c r="T118" s="222">
        <v>8.4000000000000005E-2</v>
      </c>
      <c r="U118" s="221">
        <f>ROUND(E118*T118,2)</f>
        <v>53.29</v>
      </c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 t="s">
        <v>113</v>
      </c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12"/>
      <c r="B119" s="219"/>
      <c r="C119" s="267" t="s">
        <v>119</v>
      </c>
      <c r="D119" s="223"/>
      <c r="E119" s="229"/>
      <c r="F119" s="234"/>
      <c r="G119" s="234"/>
      <c r="H119" s="234"/>
      <c r="I119" s="234"/>
      <c r="J119" s="234"/>
      <c r="K119" s="234"/>
      <c r="L119" s="234"/>
      <c r="M119" s="234"/>
      <c r="N119" s="221"/>
      <c r="O119" s="221"/>
      <c r="P119" s="221"/>
      <c r="Q119" s="221"/>
      <c r="R119" s="221"/>
      <c r="S119" s="221"/>
      <c r="T119" s="222"/>
      <c r="U119" s="22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 t="s">
        <v>120</v>
      </c>
      <c r="AF119" s="211">
        <v>0</v>
      </c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12"/>
      <c r="B120" s="219"/>
      <c r="C120" s="267" t="s">
        <v>175</v>
      </c>
      <c r="D120" s="223"/>
      <c r="E120" s="229"/>
      <c r="F120" s="234"/>
      <c r="G120" s="234"/>
      <c r="H120" s="234"/>
      <c r="I120" s="234"/>
      <c r="J120" s="234"/>
      <c r="K120" s="234"/>
      <c r="L120" s="234"/>
      <c r="M120" s="234"/>
      <c r="N120" s="221"/>
      <c r="O120" s="221"/>
      <c r="P120" s="221"/>
      <c r="Q120" s="221"/>
      <c r="R120" s="221"/>
      <c r="S120" s="221"/>
      <c r="T120" s="222"/>
      <c r="U120" s="22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 t="s">
        <v>120</v>
      </c>
      <c r="AF120" s="211">
        <v>0</v>
      </c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12"/>
      <c r="B121" s="219"/>
      <c r="C121" s="267" t="s">
        <v>176</v>
      </c>
      <c r="D121" s="223"/>
      <c r="E121" s="229">
        <v>23.263604999999998</v>
      </c>
      <c r="F121" s="234"/>
      <c r="G121" s="234"/>
      <c r="H121" s="234"/>
      <c r="I121" s="234"/>
      <c r="J121" s="234"/>
      <c r="K121" s="234"/>
      <c r="L121" s="234"/>
      <c r="M121" s="234"/>
      <c r="N121" s="221"/>
      <c r="O121" s="221"/>
      <c r="P121" s="221"/>
      <c r="Q121" s="221"/>
      <c r="R121" s="221"/>
      <c r="S121" s="221"/>
      <c r="T121" s="222"/>
      <c r="U121" s="22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 t="s">
        <v>120</v>
      </c>
      <c r="AF121" s="211">
        <v>0</v>
      </c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12"/>
      <c r="B122" s="219"/>
      <c r="C122" s="267" t="s">
        <v>177</v>
      </c>
      <c r="D122" s="223"/>
      <c r="E122" s="229">
        <v>9.1077750000000002</v>
      </c>
      <c r="F122" s="234"/>
      <c r="G122" s="234"/>
      <c r="H122" s="234"/>
      <c r="I122" s="234"/>
      <c r="J122" s="234"/>
      <c r="K122" s="234"/>
      <c r="L122" s="234"/>
      <c r="M122" s="234"/>
      <c r="N122" s="221"/>
      <c r="O122" s="221"/>
      <c r="P122" s="221"/>
      <c r="Q122" s="221"/>
      <c r="R122" s="221"/>
      <c r="S122" s="221"/>
      <c r="T122" s="222"/>
      <c r="U122" s="22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 t="s">
        <v>120</v>
      </c>
      <c r="AF122" s="211">
        <v>0</v>
      </c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12"/>
      <c r="B123" s="219"/>
      <c r="C123" s="267" t="s">
        <v>178</v>
      </c>
      <c r="D123" s="223"/>
      <c r="E123" s="229">
        <v>49.667580000000001</v>
      </c>
      <c r="F123" s="234"/>
      <c r="G123" s="234"/>
      <c r="H123" s="234"/>
      <c r="I123" s="234"/>
      <c r="J123" s="234"/>
      <c r="K123" s="234"/>
      <c r="L123" s="234"/>
      <c r="M123" s="234"/>
      <c r="N123" s="221"/>
      <c r="O123" s="221"/>
      <c r="P123" s="221"/>
      <c r="Q123" s="221"/>
      <c r="R123" s="221"/>
      <c r="S123" s="221"/>
      <c r="T123" s="222"/>
      <c r="U123" s="22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 t="s">
        <v>120</v>
      </c>
      <c r="AF123" s="211">
        <v>0</v>
      </c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12"/>
      <c r="B124" s="219"/>
      <c r="C124" s="267" t="s">
        <v>179</v>
      </c>
      <c r="D124" s="223"/>
      <c r="E124" s="229"/>
      <c r="F124" s="234"/>
      <c r="G124" s="234"/>
      <c r="H124" s="234"/>
      <c r="I124" s="234"/>
      <c r="J124" s="234"/>
      <c r="K124" s="234"/>
      <c r="L124" s="234"/>
      <c r="M124" s="234"/>
      <c r="N124" s="221"/>
      <c r="O124" s="221"/>
      <c r="P124" s="221"/>
      <c r="Q124" s="221"/>
      <c r="R124" s="221"/>
      <c r="S124" s="221"/>
      <c r="T124" s="222"/>
      <c r="U124" s="22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 t="s">
        <v>120</v>
      </c>
      <c r="AF124" s="211">
        <v>0</v>
      </c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12"/>
      <c r="B125" s="219"/>
      <c r="C125" s="267" t="s">
        <v>180</v>
      </c>
      <c r="D125" s="223"/>
      <c r="E125" s="229">
        <v>15.812010000000001</v>
      </c>
      <c r="F125" s="234"/>
      <c r="G125" s="234"/>
      <c r="H125" s="234"/>
      <c r="I125" s="234"/>
      <c r="J125" s="234"/>
      <c r="K125" s="234"/>
      <c r="L125" s="234"/>
      <c r="M125" s="234"/>
      <c r="N125" s="221"/>
      <c r="O125" s="221"/>
      <c r="P125" s="221"/>
      <c r="Q125" s="221"/>
      <c r="R125" s="221"/>
      <c r="S125" s="221"/>
      <c r="T125" s="222"/>
      <c r="U125" s="22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 t="s">
        <v>120</v>
      </c>
      <c r="AF125" s="211">
        <v>0</v>
      </c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12"/>
      <c r="B126" s="219"/>
      <c r="C126" s="267" t="s">
        <v>181</v>
      </c>
      <c r="D126" s="223"/>
      <c r="E126" s="229">
        <v>43.907535000000003</v>
      </c>
      <c r="F126" s="234"/>
      <c r="G126" s="234"/>
      <c r="H126" s="234"/>
      <c r="I126" s="234"/>
      <c r="J126" s="234"/>
      <c r="K126" s="234"/>
      <c r="L126" s="234"/>
      <c r="M126" s="234"/>
      <c r="N126" s="221"/>
      <c r="O126" s="221"/>
      <c r="P126" s="221"/>
      <c r="Q126" s="221"/>
      <c r="R126" s="221"/>
      <c r="S126" s="221"/>
      <c r="T126" s="222"/>
      <c r="U126" s="22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 t="s">
        <v>120</v>
      </c>
      <c r="AF126" s="211">
        <v>0</v>
      </c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12"/>
      <c r="B127" s="219"/>
      <c r="C127" s="267" t="s">
        <v>182</v>
      </c>
      <c r="D127" s="223"/>
      <c r="E127" s="229">
        <v>76.985370000000003</v>
      </c>
      <c r="F127" s="234"/>
      <c r="G127" s="234"/>
      <c r="H127" s="234"/>
      <c r="I127" s="234"/>
      <c r="J127" s="234"/>
      <c r="K127" s="234"/>
      <c r="L127" s="234"/>
      <c r="M127" s="234"/>
      <c r="N127" s="221"/>
      <c r="O127" s="221"/>
      <c r="P127" s="221"/>
      <c r="Q127" s="221"/>
      <c r="R127" s="221"/>
      <c r="S127" s="221"/>
      <c r="T127" s="222"/>
      <c r="U127" s="22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 t="s">
        <v>120</v>
      </c>
      <c r="AF127" s="211">
        <v>0</v>
      </c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12"/>
      <c r="B128" s="219"/>
      <c r="C128" s="267" t="s">
        <v>183</v>
      </c>
      <c r="D128" s="223"/>
      <c r="E128" s="229">
        <v>7.0189199999999996</v>
      </c>
      <c r="F128" s="234"/>
      <c r="G128" s="234"/>
      <c r="H128" s="234"/>
      <c r="I128" s="234"/>
      <c r="J128" s="234"/>
      <c r="K128" s="234"/>
      <c r="L128" s="234"/>
      <c r="M128" s="234"/>
      <c r="N128" s="221"/>
      <c r="O128" s="221"/>
      <c r="P128" s="221"/>
      <c r="Q128" s="221"/>
      <c r="R128" s="221"/>
      <c r="S128" s="221"/>
      <c r="T128" s="222"/>
      <c r="U128" s="22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 t="s">
        <v>120</v>
      </c>
      <c r="AF128" s="211">
        <v>0</v>
      </c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12"/>
      <c r="B129" s="219"/>
      <c r="C129" s="267" t="s">
        <v>184</v>
      </c>
      <c r="D129" s="223"/>
      <c r="E129" s="229">
        <v>21.786975000000002</v>
      </c>
      <c r="F129" s="234"/>
      <c r="G129" s="234"/>
      <c r="H129" s="234"/>
      <c r="I129" s="234"/>
      <c r="J129" s="234"/>
      <c r="K129" s="234"/>
      <c r="L129" s="234"/>
      <c r="M129" s="234"/>
      <c r="N129" s="221"/>
      <c r="O129" s="221"/>
      <c r="P129" s="221"/>
      <c r="Q129" s="221"/>
      <c r="R129" s="221"/>
      <c r="S129" s="221"/>
      <c r="T129" s="222"/>
      <c r="U129" s="22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 t="s">
        <v>120</v>
      </c>
      <c r="AF129" s="211">
        <v>0</v>
      </c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12"/>
      <c r="B130" s="219"/>
      <c r="C130" s="267" t="s">
        <v>185</v>
      </c>
      <c r="D130" s="223"/>
      <c r="E130" s="229">
        <v>119.03463000000001</v>
      </c>
      <c r="F130" s="234"/>
      <c r="G130" s="234"/>
      <c r="H130" s="234"/>
      <c r="I130" s="234"/>
      <c r="J130" s="234"/>
      <c r="K130" s="234"/>
      <c r="L130" s="234"/>
      <c r="M130" s="234"/>
      <c r="N130" s="221"/>
      <c r="O130" s="221"/>
      <c r="P130" s="221"/>
      <c r="Q130" s="221"/>
      <c r="R130" s="221"/>
      <c r="S130" s="221"/>
      <c r="T130" s="222"/>
      <c r="U130" s="22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 t="s">
        <v>120</v>
      </c>
      <c r="AF130" s="211">
        <v>0</v>
      </c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12"/>
      <c r="B131" s="219"/>
      <c r="C131" s="267" t="s">
        <v>186</v>
      </c>
      <c r="D131" s="223"/>
      <c r="E131" s="229">
        <v>13.7337525</v>
      </c>
      <c r="F131" s="234"/>
      <c r="G131" s="234"/>
      <c r="H131" s="234"/>
      <c r="I131" s="234"/>
      <c r="J131" s="234"/>
      <c r="K131" s="234"/>
      <c r="L131" s="234"/>
      <c r="M131" s="234"/>
      <c r="N131" s="221"/>
      <c r="O131" s="221"/>
      <c r="P131" s="221"/>
      <c r="Q131" s="221"/>
      <c r="R131" s="221"/>
      <c r="S131" s="221"/>
      <c r="T131" s="222"/>
      <c r="U131" s="22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 t="s">
        <v>120</v>
      </c>
      <c r="AF131" s="211">
        <v>0</v>
      </c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12"/>
      <c r="B132" s="219"/>
      <c r="C132" s="267" t="s">
        <v>187</v>
      </c>
      <c r="D132" s="223"/>
      <c r="E132" s="229">
        <v>155.44413</v>
      </c>
      <c r="F132" s="234"/>
      <c r="G132" s="234"/>
      <c r="H132" s="234"/>
      <c r="I132" s="234"/>
      <c r="J132" s="234"/>
      <c r="K132" s="234"/>
      <c r="L132" s="234"/>
      <c r="M132" s="234"/>
      <c r="N132" s="221"/>
      <c r="O132" s="221"/>
      <c r="P132" s="221"/>
      <c r="Q132" s="221"/>
      <c r="R132" s="221"/>
      <c r="S132" s="221"/>
      <c r="T132" s="222"/>
      <c r="U132" s="22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 t="s">
        <v>120</v>
      </c>
      <c r="AF132" s="211">
        <v>0</v>
      </c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12"/>
      <c r="B133" s="219"/>
      <c r="C133" s="267" t="s">
        <v>188</v>
      </c>
      <c r="D133" s="223"/>
      <c r="E133" s="229"/>
      <c r="F133" s="234"/>
      <c r="G133" s="234"/>
      <c r="H133" s="234"/>
      <c r="I133" s="234"/>
      <c r="J133" s="234"/>
      <c r="K133" s="234"/>
      <c r="L133" s="234"/>
      <c r="M133" s="234"/>
      <c r="N133" s="221"/>
      <c r="O133" s="221"/>
      <c r="P133" s="221"/>
      <c r="Q133" s="221"/>
      <c r="R133" s="221"/>
      <c r="S133" s="221"/>
      <c r="T133" s="222"/>
      <c r="U133" s="22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 t="s">
        <v>120</v>
      </c>
      <c r="AF133" s="211">
        <v>0</v>
      </c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12"/>
      <c r="B134" s="219"/>
      <c r="C134" s="267" t="s">
        <v>189</v>
      </c>
      <c r="D134" s="223"/>
      <c r="E134" s="229">
        <v>44.667000000000002</v>
      </c>
      <c r="F134" s="234"/>
      <c r="G134" s="234"/>
      <c r="H134" s="234"/>
      <c r="I134" s="234"/>
      <c r="J134" s="234"/>
      <c r="K134" s="234"/>
      <c r="L134" s="234"/>
      <c r="M134" s="234"/>
      <c r="N134" s="221"/>
      <c r="O134" s="221"/>
      <c r="P134" s="221"/>
      <c r="Q134" s="221"/>
      <c r="R134" s="221"/>
      <c r="S134" s="221"/>
      <c r="T134" s="222"/>
      <c r="U134" s="22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 t="s">
        <v>120</v>
      </c>
      <c r="AF134" s="211">
        <v>0</v>
      </c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12"/>
      <c r="B135" s="219"/>
      <c r="C135" s="267" t="s">
        <v>190</v>
      </c>
      <c r="D135" s="223"/>
      <c r="E135" s="229">
        <v>7.2</v>
      </c>
      <c r="F135" s="234"/>
      <c r="G135" s="234"/>
      <c r="H135" s="234"/>
      <c r="I135" s="234"/>
      <c r="J135" s="234"/>
      <c r="K135" s="234"/>
      <c r="L135" s="234"/>
      <c r="M135" s="234"/>
      <c r="N135" s="221"/>
      <c r="O135" s="221"/>
      <c r="P135" s="221"/>
      <c r="Q135" s="221"/>
      <c r="R135" s="221"/>
      <c r="S135" s="221"/>
      <c r="T135" s="222"/>
      <c r="U135" s="22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 t="s">
        <v>120</v>
      </c>
      <c r="AF135" s="211">
        <v>0</v>
      </c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12"/>
      <c r="B136" s="219"/>
      <c r="C136" s="267" t="s">
        <v>191</v>
      </c>
      <c r="D136" s="223"/>
      <c r="E136" s="229"/>
      <c r="F136" s="234"/>
      <c r="G136" s="234"/>
      <c r="H136" s="234"/>
      <c r="I136" s="234"/>
      <c r="J136" s="234"/>
      <c r="K136" s="234"/>
      <c r="L136" s="234"/>
      <c r="M136" s="234"/>
      <c r="N136" s="221"/>
      <c r="O136" s="221"/>
      <c r="P136" s="221"/>
      <c r="Q136" s="221"/>
      <c r="R136" s="221"/>
      <c r="S136" s="221"/>
      <c r="T136" s="222"/>
      <c r="U136" s="22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 t="s">
        <v>120</v>
      </c>
      <c r="AF136" s="211">
        <v>0</v>
      </c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12"/>
      <c r="B137" s="219"/>
      <c r="C137" s="267" t="s">
        <v>192</v>
      </c>
      <c r="D137" s="223"/>
      <c r="E137" s="229">
        <v>-16.522830720000002</v>
      </c>
      <c r="F137" s="234"/>
      <c r="G137" s="234"/>
      <c r="H137" s="234"/>
      <c r="I137" s="234"/>
      <c r="J137" s="234"/>
      <c r="K137" s="234"/>
      <c r="L137" s="234"/>
      <c r="M137" s="234"/>
      <c r="N137" s="221"/>
      <c r="O137" s="221"/>
      <c r="P137" s="221"/>
      <c r="Q137" s="221"/>
      <c r="R137" s="221"/>
      <c r="S137" s="221"/>
      <c r="T137" s="222"/>
      <c r="U137" s="22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 t="s">
        <v>120</v>
      </c>
      <c r="AF137" s="211">
        <v>0</v>
      </c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12"/>
      <c r="B138" s="219"/>
      <c r="C138" s="267" t="s">
        <v>193</v>
      </c>
      <c r="D138" s="223"/>
      <c r="E138" s="229"/>
      <c r="F138" s="234"/>
      <c r="G138" s="234"/>
      <c r="H138" s="234"/>
      <c r="I138" s="234"/>
      <c r="J138" s="234"/>
      <c r="K138" s="234"/>
      <c r="L138" s="234"/>
      <c r="M138" s="234"/>
      <c r="N138" s="221"/>
      <c r="O138" s="221"/>
      <c r="P138" s="221"/>
      <c r="Q138" s="221"/>
      <c r="R138" s="221"/>
      <c r="S138" s="221"/>
      <c r="T138" s="222"/>
      <c r="U138" s="22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 t="s">
        <v>120</v>
      </c>
      <c r="AF138" s="211">
        <v>0</v>
      </c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12"/>
      <c r="B139" s="219"/>
      <c r="C139" s="267" t="s">
        <v>194</v>
      </c>
      <c r="D139" s="223"/>
      <c r="E139" s="229">
        <v>-85.571640000000002</v>
      </c>
      <c r="F139" s="234"/>
      <c r="G139" s="234"/>
      <c r="H139" s="234"/>
      <c r="I139" s="234"/>
      <c r="J139" s="234"/>
      <c r="K139" s="234"/>
      <c r="L139" s="234"/>
      <c r="M139" s="234"/>
      <c r="N139" s="221"/>
      <c r="O139" s="221"/>
      <c r="P139" s="221"/>
      <c r="Q139" s="221"/>
      <c r="R139" s="221"/>
      <c r="S139" s="221"/>
      <c r="T139" s="222"/>
      <c r="U139" s="22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 t="s">
        <v>120</v>
      </c>
      <c r="AF139" s="211">
        <v>0</v>
      </c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12"/>
      <c r="B140" s="219"/>
      <c r="C140" s="267" t="s">
        <v>195</v>
      </c>
      <c r="D140" s="223"/>
      <c r="E140" s="229">
        <v>-6.93</v>
      </c>
      <c r="F140" s="234"/>
      <c r="G140" s="234"/>
      <c r="H140" s="234"/>
      <c r="I140" s="234"/>
      <c r="J140" s="234"/>
      <c r="K140" s="234"/>
      <c r="L140" s="234"/>
      <c r="M140" s="234"/>
      <c r="N140" s="221"/>
      <c r="O140" s="221"/>
      <c r="P140" s="221"/>
      <c r="Q140" s="221"/>
      <c r="R140" s="221"/>
      <c r="S140" s="221"/>
      <c r="T140" s="222"/>
      <c r="U140" s="22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 t="s">
        <v>120</v>
      </c>
      <c r="AF140" s="211">
        <v>0</v>
      </c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12"/>
      <c r="B141" s="219"/>
      <c r="C141" s="267" t="s">
        <v>122</v>
      </c>
      <c r="D141" s="223"/>
      <c r="E141" s="229"/>
      <c r="F141" s="234"/>
      <c r="G141" s="234"/>
      <c r="H141" s="234"/>
      <c r="I141" s="234"/>
      <c r="J141" s="234"/>
      <c r="K141" s="234"/>
      <c r="L141" s="234"/>
      <c r="M141" s="234"/>
      <c r="N141" s="221"/>
      <c r="O141" s="221"/>
      <c r="P141" s="221"/>
      <c r="Q141" s="221"/>
      <c r="R141" s="221"/>
      <c r="S141" s="221"/>
      <c r="T141" s="222"/>
      <c r="U141" s="22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 t="s">
        <v>120</v>
      </c>
      <c r="AF141" s="211">
        <v>0</v>
      </c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12"/>
      <c r="B142" s="219"/>
      <c r="C142" s="267" t="s">
        <v>196</v>
      </c>
      <c r="D142" s="223"/>
      <c r="E142" s="229"/>
      <c r="F142" s="234"/>
      <c r="G142" s="234"/>
      <c r="H142" s="234"/>
      <c r="I142" s="234"/>
      <c r="J142" s="234"/>
      <c r="K142" s="234"/>
      <c r="L142" s="234"/>
      <c r="M142" s="234"/>
      <c r="N142" s="221"/>
      <c r="O142" s="221"/>
      <c r="P142" s="221"/>
      <c r="Q142" s="221"/>
      <c r="R142" s="221"/>
      <c r="S142" s="221"/>
      <c r="T142" s="222"/>
      <c r="U142" s="22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 t="s">
        <v>120</v>
      </c>
      <c r="AF142" s="211">
        <v>0</v>
      </c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12"/>
      <c r="B143" s="219"/>
      <c r="C143" s="267" t="s">
        <v>197</v>
      </c>
      <c r="D143" s="223"/>
      <c r="E143" s="229">
        <v>66.346087499999996</v>
      </c>
      <c r="F143" s="234"/>
      <c r="G143" s="234"/>
      <c r="H143" s="234"/>
      <c r="I143" s="234"/>
      <c r="J143" s="234"/>
      <c r="K143" s="234"/>
      <c r="L143" s="234"/>
      <c r="M143" s="234"/>
      <c r="N143" s="221"/>
      <c r="O143" s="221"/>
      <c r="P143" s="221"/>
      <c r="Q143" s="221"/>
      <c r="R143" s="221"/>
      <c r="S143" s="221"/>
      <c r="T143" s="222"/>
      <c r="U143" s="22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 t="s">
        <v>120</v>
      </c>
      <c r="AF143" s="211">
        <v>0</v>
      </c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12"/>
      <c r="B144" s="219"/>
      <c r="C144" s="267" t="s">
        <v>198</v>
      </c>
      <c r="D144" s="223"/>
      <c r="E144" s="229">
        <v>11.997719999999999</v>
      </c>
      <c r="F144" s="234"/>
      <c r="G144" s="234"/>
      <c r="H144" s="234"/>
      <c r="I144" s="234"/>
      <c r="J144" s="234"/>
      <c r="K144" s="234"/>
      <c r="L144" s="234"/>
      <c r="M144" s="234"/>
      <c r="N144" s="221"/>
      <c r="O144" s="221"/>
      <c r="P144" s="221"/>
      <c r="Q144" s="221"/>
      <c r="R144" s="221"/>
      <c r="S144" s="221"/>
      <c r="T144" s="222"/>
      <c r="U144" s="22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 t="s">
        <v>120</v>
      </c>
      <c r="AF144" s="211">
        <v>0</v>
      </c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12"/>
      <c r="B145" s="219"/>
      <c r="C145" s="267" t="s">
        <v>188</v>
      </c>
      <c r="D145" s="223"/>
      <c r="E145" s="229"/>
      <c r="F145" s="234"/>
      <c r="G145" s="234"/>
      <c r="H145" s="234"/>
      <c r="I145" s="234"/>
      <c r="J145" s="234"/>
      <c r="K145" s="234"/>
      <c r="L145" s="234"/>
      <c r="M145" s="234"/>
      <c r="N145" s="221"/>
      <c r="O145" s="221"/>
      <c r="P145" s="221"/>
      <c r="Q145" s="221"/>
      <c r="R145" s="221"/>
      <c r="S145" s="221"/>
      <c r="T145" s="222"/>
      <c r="U145" s="22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 t="s">
        <v>120</v>
      </c>
      <c r="AF145" s="211">
        <v>0</v>
      </c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12"/>
      <c r="B146" s="219"/>
      <c r="C146" s="267" t="s">
        <v>199</v>
      </c>
      <c r="D146" s="223"/>
      <c r="E146" s="229">
        <v>15.525</v>
      </c>
      <c r="F146" s="234"/>
      <c r="G146" s="234"/>
      <c r="H146" s="234"/>
      <c r="I146" s="234"/>
      <c r="J146" s="234"/>
      <c r="K146" s="234"/>
      <c r="L146" s="234"/>
      <c r="M146" s="234"/>
      <c r="N146" s="221"/>
      <c r="O146" s="221"/>
      <c r="P146" s="221"/>
      <c r="Q146" s="221"/>
      <c r="R146" s="221"/>
      <c r="S146" s="221"/>
      <c r="T146" s="222"/>
      <c r="U146" s="22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 t="s">
        <v>120</v>
      </c>
      <c r="AF146" s="211">
        <v>0</v>
      </c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12"/>
      <c r="B147" s="219"/>
      <c r="C147" s="267" t="s">
        <v>200</v>
      </c>
      <c r="D147" s="223"/>
      <c r="E147" s="229">
        <v>2.88</v>
      </c>
      <c r="F147" s="234"/>
      <c r="G147" s="234"/>
      <c r="H147" s="234"/>
      <c r="I147" s="234"/>
      <c r="J147" s="234"/>
      <c r="K147" s="234"/>
      <c r="L147" s="234"/>
      <c r="M147" s="234"/>
      <c r="N147" s="221"/>
      <c r="O147" s="221"/>
      <c r="P147" s="221"/>
      <c r="Q147" s="221"/>
      <c r="R147" s="221"/>
      <c r="S147" s="221"/>
      <c r="T147" s="222"/>
      <c r="U147" s="22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 t="s">
        <v>120</v>
      </c>
      <c r="AF147" s="211">
        <v>0</v>
      </c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12"/>
      <c r="B148" s="219"/>
      <c r="C148" s="267" t="s">
        <v>201</v>
      </c>
      <c r="D148" s="223"/>
      <c r="E148" s="229"/>
      <c r="F148" s="234"/>
      <c r="G148" s="234"/>
      <c r="H148" s="234"/>
      <c r="I148" s="234"/>
      <c r="J148" s="234"/>
      <c r="K148" s="234"/>
      <c r="L148" s="234"/>
      <c r="M148" s="234"/>
      <c r="N148" s="221"/>
      <c r="O148" s="221"/>
      <c r="P148" s="221"/>
      <c r="Q148" s="221"/>
      <c r="R148" s="221"/>
      <c r="S148" s="221"/>
      <c r="T148" s="222"/>
      <c r="U148" s="22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 t="s">
        <v>120</v>
      </c>
      <c r="AF148" s="211">
        <v>0</v>
      </c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12"/>
      <c r="B149" s="219"/>
      <c r="C149" s="267" t="s">
        <v>202</v>
      </c>
      <c r="D149" s="223"/>
      <c r="E149" s="229">
        <v>-2.5604344999999999</v>
      </c>
      <c r="F149" s="234"/>
      <c r="G149" s="234"/>
      <c r="H149" s="234"/>
      <c r="I149" s="234"/>
      <c r="J149" s="234"/>
      <c r="K149" s="234"/>
      <c r="L149" s="234"/>
      <c r="M149" s="234"/>
      <c r="N149" s="221"/>
      <c r="O149" s="221"/>
      <c r="P149" s="221"/>
      <c r="Q149" s="221"/>
      <c r="R149" s="221"/>
      <c r="S149" s="221"/>
      <c r="T149" s="222"/>
      <c r="U149" s="22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 t="s">
        <v>120</v>
      </c>
      <c r="AF149" s="211">
        <v>0</v>
      </c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12"/>
      <c r="B150" s="219"/>
      <c r="C150" s="267" t="s">
        <v>193</v>
      </c>
      <c r="D150" s="223"/>
      <c r="E150" s="229"/>
      <c r="F150" s="234"/>
      <c r="G150" s="234"/>
      <c r="H150" s="234"/>
      <c r="I150" s="234"/>
      <c r="J150" s="234"/>
      <c r="K150" s="234"/>
      <c r="L150" s="234"/>
      <c r="M150" s="234"/>
      <c r="N150" s="221"/>
      <c r="O150" s="221"/>
      <c r="P150" s="221"/>
      <c r="Q150" s="221"/>
      <c r="R150" s="221"/>
      <c r="S150" s="221"/>
      <c r="T150" s="222"/>
      <c r="U150" s="22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 t="s">
        <v>120</v>
      </c>
      <c r="AF150" s="211">
        <v>0</v>
      </c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12"/>
      <c r="B151" s="219"/>
      <c r="C151" s="267" t="s">
        <v>203</v>
      </c>
      <c r="D151" s="223"/>
      <c r="E151" s="229">
        <v>-14.3451</v>
      </c>
      <c r="F151" s="234"/>
      <c r="G151" s="234"/>
      <c r="H151" s="234"/>
      <c r="I151" s="234"/>
      <c r="J151" s="234"/>
      <c r="K151" s="234"/>
      <c r="L151" s="234"/>
      <c r="M151" s="234"/>
      <c r="N151" s="221"/>
      <c r="O151" s="221"/>
      <c r="P151" s="221"/>
      <c r="Q151" s="221"/>
      <c r="R151" s="221"/>
      <c r="S151" s="221"/>
      <c r="T151" s="222"/>
      <c r="U151" s="22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 t="s">
        <v>120</v>
      </c>
      <c r="AF151" s="211">
        <v>0</v>
      </c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12"/>
      <c r="B152" s="219"/>
      <c r="C152" s="267" t="s">
        <v>204</v>
      </c>
      <c r="D152" s="223"/>
      <c r="E152" s="229">
        <v>-3.3</v>
      </c>
      <c r="F152" s="234"/>
      <c r="G152" s="234"/>
      <c r="H152" s="234"/>
      <c r="I152" s="234"/>
      <c r="J152" s="234"/>
      <c r="K152" s="234"/>
      <c r="L152" s="234"/>
      <c r="M152" s="234"/>
      <c r="N152" s="221"/>
      <c r="O152" s="221"/>
      <c r="P152" s="221"/>
      <c r="Q152" s="221"/>
      <c r="R152" s="221"/>
      <c r="S152" s="221"/>
      <c r="T152" s="222"/>
      <c r="U152" s="22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 t="s">
        <v>120</v>
      </c>
      <c r="AF152" s="211">
        <v>0</v>
      </c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12"/>
      <c r="B153" s="219"/>
      <c r="C153" s="267" t="s">
        <v>205</v>
      </c>
      <c r="D153" s="223"/>
      <c r="E153" s="229"/>
      <c r="F153" s="234"/>
      <c r="G153" s="234"/>
      <c r="H153" s="234"/>
      <c r="I153" s="234"/>
      <c r="J153" s="234"/>
      <c r="K153" s="234"/>
      <c r="L153" s="234"/>
      <c r="M153" s="234"/>
      <c r="N153" s="221"/>
      <c r="O153" s="221"/>
      <c r="P153" s="221"/>
      <c r="Q153" s="221"/>
      <c r="R153" s="221"/>
      <c r="S153" s="221"/>
      <c r="T153" s="222"/>
      <c r="U153" s="22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 t="s">
        <v>120</v>
      </c>
      <c r="AF153" s="211">
        <v>0</v>
      </c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12"/>
      <c r="B154" s="219"/>
      <c r="C154" s="267" t="s">
        <v>206</v>
      </c>
      <c r="D154" s="223"/>
      <c r="E154" s="229">
        <v>43.835723999999999</v>
      </c>
      <c r="F154" s="234"/>
      <c r="G154" s="234"/>
      <c r="H154" s="234"/>
      <c r="I154" s="234"/>
      <c r="J154" s="234"/>
      <c r="K154" s="234"/>
      <c r="L154" s="234"/>
      <c r="M154" s="234"/>
      <c r="N154" s="221"/>
      <c r="O154" s="221"/>
      <c r="P154" s="221"/>
      <c r="Q154" s="221"/>
      <c r="R154" s="221"/>
      <c r="S154" s="221"/>
      <c r="T154" s="222"/>
      <c r="U154" s="22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 t="s">
        <v>120</v>
      </c>
      <c r="AF154" s="211">
        <v>0</v>
      </c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12"/>
      <c r="B155" s="219"/>
      <c r="C155" s="267" t="s">
        <v>207</v>
      </c>
      <c r="D155" s="223"/>
      <c r="E155" s="229">
        <v>35.16534</v>
      </c>
      <c r="F155" s="234"/>
      <c r="G155" s="234"/>
      <c r="H155" s="234"/>
      <c r="I155" s="234"/>
      <c r="J155" s="234"/>
      <c r="K155" s="234"/>
      <c r="L155" s="234"/>
      <c r="M155" s="234"/>
      <c r="N155" s="221"/>
      <c r="O155" s="221"/>
      <c r="P155" s="221"/>
      <c r="Q155" s="221"/>
      <c r="R155" s="221"/>
      <c r="S155" s="221"/>
      <c r="T155" s="222"/>
      <c r="U155" s="22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 t="s">
        <v>120</v>
      </c>
      <c r="AF155" s="211">
        <v>0</v>
      </c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12"/>
      <c r="B156" s="219"/>
      <c r="C156" s="267" t="s">
        <v>193</v>
      </c>
      <c r="D156" s="223"/>
      <c r="E156" s="229"/>
      <c r="F156" s="234"/>
      <c r="G156" s="234"/>
      <c r="H156" s="234"/>
      <c r="I156" s="234"/>
      <c r="J156" s="234"/>
      <c r="K156" s="234"/>
      <c r="L156" s="234"/>
      <c r="M156" s="234"/>
      <c r="N156" s="221"/>
      <c r="O156" s="221"/>
      <c r="P156" s="221"/>
      <c r="Q156" s="221"/>
      <c r="R156" s="221"/>
      <c r="S156" s="221"/>
      <c r="T156" s="222"/>
      <c r="U156" s="22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 t="s">
        <v>120</v>
      </c>
      <c r="AF156" s="211">
        <v>0</v>
      </c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12"/>
      <c r="B157" s="219"/>
      <c r="C157" s="267" t="s">
        <v>208</v>
      </c>
      <c r="D157" s="223"/>
      <c r="E157" s="229">
        <v>-15.051959999999999</v>
      </c>
      <c r="F157" s="234"/>
      <c r="G157" s="234"/>
      <c r="H157" s="234"/>
      <c r="I157" s="234"/>
      <c r="J157" s="234"/>
      <c r="K157" s="234"/>
      <c r="L157" s="234"/>
      <c r="M157" s="234"/>
      <c r="N157" s="221"/>
      <c r="O157" s="221"/>
      <c r="P157" s="221"/>
      <c r="Q157" s="221"/>
      <c r="R157" s="221"/>
      <c r="S157" s="221"/>
      <c r="T157" s="222"/>
      <c r="U157" s="22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 t="s">
        <v>120</v>
      </c>
      <c r="AF157" s="211">
        <v>0</v>
      </c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12"/>
      <c r="B158" s="219"/>
      <c r="C158" s="267" t="s">
        <v>147</v>
      </c>
      <c r="D158" s="223"/>
      <c r="E158" s="229"/>
      <c r="F158" s="234"/>
      <c r="G158" s="234"/>
      <c r="H158" s="234"/>
      <c r="I158" s="234"/>
      <c r="J158" s="234"/>
      <c r="K158" s="234"/>
      <c r="L158" s="234"/>
      <c r="M158" s="234"/>
      <c r="N158" s="221"/>
      <c r="O158" s="221"/>
      <c r="P158" s="221"/>
      <c r="Q158" s="221"/>
      <c r="R158" s="221"/>
      <c r="S158" s="221"/>
      <c r="T158" s="222"/>
      <c r="U158" s="22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 t="s">
        <v>120</v>
      </c>
      <c r="AF158" s="211">
        <v>0</v>
      </c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12"/>
      <c r="B159" s="219"/>
      <c r="C159" s="267" t="s">
        <v>196</v>
      </c>
      <c r="D159" s="223"/>
      <c r="E159" s="229"/>
      <c r="F159" s="234"/>
      <c r="G159" s="234"/>
      <c r="H159" s="234"/>
      <c r="I159" s="234"/>
      <c r="J159" s="234"/>
      <c r="K159" s="234"/>
      <c r="L159" s="234"/>
      <c r="M159" s="234"/>
      <c r="N159" s="221"/>
      <c r="O159" s="221"/>
      <c r="P159" s="221"/>
      <c r="Q159" s="221"/>
      <c r="R159" s="221"/>
      <c r="S159" s="221"/>
      <c r="T159" s="222"/>
      <c r="U159" s="22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 t="s">
        <v>120</v>
      </c>
      <c r="AF159" s="211">
        <v>0</v>
      </c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12"/>
      <c r="B160" s="219"/>
      <c r="C160" s="267" t="s">
        <v>209</v>
      </c>
      <c r="D160" s="223"/>
      <c r="E160" s="229">
        <v>4.6559999999999997</v>
      </c>
      <c r="F160" s="234"/>
      <c r="G160" s="234"/>
      <c r="H160" s="234"/>
      <c r="I160" s="234"/>
      <c r="J160" s="234"/>
      <c r="K160" s="234"/>
      <c r="L160" s="234"/>
      <c r="M160" s="234"/>
      <c r="N160" s="221"/>
      <c r="O160" s="221"/>
      <c r="P160" s="221"/>
      <c r="Q160" s="221"/>
      <c r="R160" s="221"/>
      <c r="S160" s="221"/>
      <c r="T160" s="222"/>
      <c r="U160" s="22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 t="s">
        <v>120</v>
      </c>
      <c r="AF160" s="211">
        <v>0</v>
      </c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12"/>
      <c r="B161" s="219"/>
      <c r="C161" s="267" t="s">
        <v>210</v>
      </c>
      <c r="D161" s="223"/>
      <c r="E161" s="229">
        <v>14.175000000000001</v>
      </c>
      <c r="F161" s="234"/>
      <c r="G161" s="234"/>
      <c r="H161" s="234"/>
      <c r="I161" s="234"/>
      <c r="J161" s="234"/>
      <c r="K161" s="234"/>
      <c r="L161" s="234"/>
      <c r="M161" s="234"/>
      <c r="N161" s="221"/>
      <c r="O161" s="221"/>
      <c r="P161" s="221"/>
      <c r="Q161" s="221"/>
      <c r="R161" s="221"/>
      <c r="S161" s="221"/>
      <c r="T161" s="222"/>
      <c r="U161" s="22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 t="s">
        <v>120</v>
      </c>
      <c r="AF161" s="211">
        <v>0</v>
      </c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12"/>
      <c r="B162" s="219"/>
      <c r="C162" s="267" t="s">
        <v>211</v>
      </c>
      <c r="D162" s="223"/>
      <c r="E162" s="229"/>
      <c r="F162" s="234"/>
      <c r="G162" s="234"/>
      <c r="H162" s="234"/>
      <c r="I162" s="234"/>
      <c r="J162" s="234"/>
      <c r="K162" s="234"/>
      <c r="L162" s="234"/>
      <c r="M162" s="234"/>
      <c r="N162" s="221"/>
      <c r="O162" s="221"/>
      <c r="P162" s="221"/>
      <c r="Q162" s="221"/>
      <c r="R162" s="221"/>
      <c r="S162" s="221"/>
      <c r="T162" s="222"/>
      <c r="U162" s="22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 t="s">
        <v>120</v>
      </c>
      <c r="AF162" s="211">
        <v>0</v>
      </c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12"/>
      <c r="B163" s="219"/>
      <c r="C163" s="267" t="s">
        <v>212</v>
      </c>
      <c r="D163" s="223"/>
      <c r="E163" s="229">
        <v>-0.40500000000000003</v>
      </c>
      <c r="F163" s="234"/>
      <c r="G163" s="234"/>
      <c r="H163" s="234"/>
      <c r="I163" s="234"/>
      <c r="J163" s="234"/>
      <c r="K163" s="234"/>
      <c r="L163" s="234"/>
      <c r="M163" s="234"/>
      <c r="N163" s="221"/>
      <c r="O163" s="221"/>
      <c r="P163" s="221"/>
      <c r="Q163" s="221"/>
      <c r="R163" s="221"/>
      <c r="S163" s="221"/>
      <c r="T163" s="222"/>
      <c r="U163" s="22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 t="s">
        <v>120</v>
      </c>
      <c r="AF163" s="211">
        <v>0</v>
      </c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12"/>
      <c r="B164" s="219"/>
      <c r="C164" s="267" t="s">
        <v>193</v>
      </c>
      <c r="D164" s="223"/>
      <c r="E164" s="229"/>
      <c r="F164" s="234"/>
      <c r="G164" s="234"/>
      <c r="H164" s="234"/>
      <c r="I164" s="234"/>
      <c r="J164" s="234"/>
      <c r="K164" s="234"/>
      <c r="L164" s="234"/>
      <c r="M164" s="234"/>
      <c r="N164" s="221"/>
      <c r="O164" s="221"/>
      <c r="P164" s="221"/>
      <c r="Q164" s="221"/>
      <c r="R164" s="221"/>
      <c r="S164" s="221"/>
      <c r="T164" s="222"/>
      <c r="U164" s="22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 t="s">
        <v>120</v>
      </c>
      <c r="AF164" s="211">
        <v>0</v>
      </c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12"/>
      <c r="B165" s="219"/>
      <c r="C165" s="267" t="s">
        <v>213</v>
      </c>
      <c r="D165" s="223"/>
      <c r="E165" s="229">
        <v>-3.1680000000000001</v>
      </c>
      <c r="F165" s="234"/>
      <c r="G165" s="234"/>
      <c r="H165" s="234"/>
      <c r="I165" s="234"/>
      <c r="J165" s="234"/>
      <c r="K165" s="234"/>
      <c r="L165" s="234"/>
      <c r="M165" s="234"/>
      <c r="N165" s="221"/>
      <c r="O165" s="221"/>
      <c r="P165" s="221"/>
      <c r="Q165" s="221"/>
      <c r="R165" s="221"/>
      <c r="S165" s="221"/>
      <c r="T165" s="222"/>
      <c r="U165" s="22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 t="s">
        <v>120</v>
      </c>
      <c r="AF165" s="211">
        <v>0</v>
      </c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12">
        <v>12</v>
      </c>
      <c r="B166" s="219" t="s">
        <v>216</v>
      </c>
      <c r="C166" s="266" t="s">
        <v>217</v>
      </c>
      <c r="D166" s="221" t="s">
        <v>218</v>
      </c>
      <c r="E166" s="228">
        <v>7.0866666666666696</v>
      </c>
      <c r="F166" s="233">
        <f>H166+J166</f>
        <v>0</v>
      </c>
      <c r="G166" s="234">
        <f>ROUND(E166*F166,2)</f>
        <v>0</v>
      </c>
      <c r="H166" s="234"/>
      <c r="I166" s="234">
        <f>ROUND(E166*H166,2)</f>
        <v>0</v>
      </c>
      <c r="J166" s="234"/>
      <c r="K166" s="234">
        <f>ROUND(E166*J166,2)</f>
        <v>0</v>
      </c>
      <c r="L166" s="234">
        <v>21</v>
      </c>
      <c r="M166" s="234">
        <f>G166*(1+L166/100)</f>
        <v>0</v>
      </c>
      <c r="N166" s="221">
        <v>0</v>
      </c>
      <c r="O166" s="221">
        <f>ROUND(E166*N166,5)</f>
        <v>0</v>
      </c>
      <c r="P166" s="221">
        <v>0</v>
      </c>
      <c r="Q166" s="221">
        <f>ROUND(E166*P166,5)</f>
        <v>0</v>
      </c>
      <c r="R166" s="221"/>
      <c r="S166" s="221"/>
      <c r="T166" s="222">
        <v>2.00068</v>
      </c>
      <c r="U166" s="221">
        <f>ROUND(E166*T166,2)</f>
        <v>14.18</v>
      </c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 t="s">
        <v>113</v>
      </c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12"/>
      <c r="B167" s="219"/>
      <c r="C167" s="267" t="s">
        <v>119</v>
      </c>
      <c r="D167" s="223"/>
      <c r="E167" s="229"/>
      <c r="F167" s="234"/>
      <c r="G167" s="234"/>
      <c r="H167" s="234"/>
      <c r="I167" s="234"/>
      <c r="J167" s="234"/>
      <c r="K167" s="234"/>
      <c r="L167" s="234"/>
      <c r="M167" s="234"/>
      <c r="N167" s="221"/>
      <c r="O167" s="221"/>
      <c r="P167" s="221"/>
      <c r="Q167" s="221"/>
      <c r="R167" s="221"/>
      <c r="S167" s="221"/>
      <c r="T167" s="222"/>
      <c r="U167" s="22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 t="s">
        <v>120</v>
      </c>
      <c r="AF167" s="211">
        <v>0</v>
      </c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12"/>
      <c r="B168" s="219"/>
      <c r="C168" s="267" t="s">
        <v>175</v>
      </c>
      <c r="D168" s="223"/>
      <c r="E168" s="229"/>
      <c r="F168" s="234"/>
      <c r="G168" s="234"/>
      <c r="H168" s="234"/>
      <c r="I168" s="234"/>
      <c r="J168" s="234"/>
      <c r="K168" s="234"/>
      <c r="L168" s="234"/>
      <c r="M168" s="234"/>
      <c r="N168" s="221"/>
      <c r="O168" s="221"/>
      <c r="P168" s="221"/>
      <c r="Q168" s="221"/>
      <c r="R168" s="221"/>
      <c r="S168" s="221"/>
      <c r="T168" s="222"/>
      <c r="U168" s="22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 t="s">
        <v>120</v>
      </c>
      <c r="AF168" s="211">
        <v>0</v>
      </c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12"/>
      <c r="B169" s="219"/>
      <c r="C169" s="267" t="s">
        <v>219</v>
      </c>
      <c r="D169" s="223"/>
      <c r="E169" s="229">
        <v>8.0866666666666696</v>
      </c>
      <c r="F169" s="234"/>
      <c r="G169" s="234"/>
      <c r="H169" s="234"/>
      <c r="I169" s="234"/>
      <c r="J169" s="234"/>
      <c r="K169" s="234"/>
      <c r="L169" s="234"/>
      <c r="M169" s="234"/>
      <c r="N169" s="221"/>
      <c r="O169" s="221"/>
      <c r="P169" s="221"/>
      <c r="Q169" s="221"/>
      <c r="R169" s="221"/>
      <c r="S169" s="221"/>
      <c r="T169" s="222"/>
      <c r="U169" s="22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 t="s">
        <v>120</v>
      </c>
      <c r="AF169" s="211">
        <v>0</v>
      </c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12"/>
      <c r="B170" s="219"/>
      <c r="C170" s="267" t="s">
        <v>220</v>
      </c>
      <c r="D170" s="223"/>
      <c r="E170" s="229"/>
      <c r="F170" s="234"/>
      <c r="G170" s="234"/>
      <c r="H170" s="234"/>
      <c r="I170" s="234"/>
      <c r="J170" s="234"/>
      <c r="K170" s="234"/>
      <c r="L170" s="234"/>
      <c r="M170" s="234"/>
      <c r="N170" s="221"/>
      <c r="O170" s="221"/>
      <c r="P170" s="221"/>
      <c r="Q170" s="221"/>
      <c r="R170" s="221"/>
      <c r="S170" s="221"/>
      <c r="T170" s="222"/>
      <c r="U170" s="22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 t="s">
        <v>120</v>
      </c>
      <c r="AF170" s="211">
        <v>0</v>
      </c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12"/>
      <c r="B171" s="219"/>
      <c r="C171" s="267" t="s">
        <v>221</v>
      </c>
      <c r="D171" s="223"/>
      <c r="E171" s="229">
        <v>-1</v>
      </c>
      <c r="F171" s="234"/>
      <c r="G171" s="234"/>
      <c r="H171" s="234"/>
      <c r="I171" s="234"/>
      <c r="J171" s="234"/>
      <c r="K171" s="234"/>
      <c r="L171" s="234"/>
      <c r="M171" s="234"/>
      <c r="N171" s="221"/>
      <c r="O171" s="221"/>
      <c r="P171" s="221"/>
      <c r="Q171" s="221"/>
      <c r="R171" s="221"/>
      <c r="S171" s="221"/>
      <c r="T171" s="222"/>
      <c r="U171" s="22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 t="s">
        <v>120</v>
      </c>
      <c r="AF171" s="211">
        <v>0</v>
      </c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12">
        <v>13</v>
      </c>
      <c r="B172" s="219" t="s">
        <v>222</v>
      </c>
      <c r="C172" s="266" t="s">
        <v>223</v>
      </c>
      <c r="D172" s="221" t="s">
        <v>218</v>
      </c>
      <c r="E172" s="228">
        <v>21.276666666666699</v>
      </c>
      <c r="F172" s="233">
        <f>H172+J172</f>
        <v>0</v>
      </c>
      <c r="G172" s="234">
        <f>ROUND(E172*F172,2)</f>
        <v>0</v>
      </c>
      <c r="H172" s="234"/>
      <c r="I172" s="234">
        <f>ROUND(E172*H172,2)</f>
        <v>0</v>
      </c>
      <c r="J172" s="234"/>
      <c r="K172" s="234">
        <f>ROUND(E172*J172,2)</f>
        <v>0</v>
      </c>
      <c r="L172" s="234">
        <v>21</v>
      </c>
      <c r="M172" s="234">
        <f>G172*(1+L172/100)</f>
        <v>0</v>
      </c>
      <c r="N172" s="221">
        <v>0</v>
      </c>
      <c r="O172" s="221">
        <f>ROUND(E172*N172,5)</f>
        <v>0</v>
      </c>
      <c r="P172" s="221">
        <v>0</v>
      </c>
      <c r="Q172" s="221">
        <f>ROUND(E172*P172,5)</f>
        <v>0</v>
      </c>
      <c r="R172" s="221"/>
      <c r="S172" s="221"/>
      <c r="T172" s="222">
        <v>1.93628</v>
      </c>
      <c r="U172" s="221">
        <f>ROUND(E172*T172,2)</f>
        <v>41.2</v>
      </c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 t="s">
        <v>113</v>
      </c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12"/>
      <c r="B173" s="219"/>
      <c r="C173" s="267" t="s">
        <v>122</v>
      </c>
      <c r="D173" s="223"/>
      <c r="E173" s="229"/>
      <c r="F173" s="234"/>
      <c r="G173" s="234"/>
      <c r="H173" s="234"/>
      <c r="I173" s="234"/>
      <c r="J173" s="234"/>
      <c r="K173" s="234"/>
      <c r="L173" s="234"/>
      <c r="M173" s="234"/>
      <c r="N173" s="221"/>
      <c r="O173" s="221"/>
      <c r="P173" s="221"/>
      <c r="Q173" s="221"/>
      <c r="R173" s="221"/>
      <c r="S173" s="221"/>
      <c r="T173" s="222"/>
      <c r="U173" s="22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 t="s">
        <v>120</v>
      </c>
      <c r="AF173" s="211">
        <v>0</v>
      </c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12"/>
      <c r="B174" s="219"/>
      <c r="C174" s="267" t="s">
        <v>196</v>
      </c>
      <c r="D174" s="223"/>
      <c r="E174" s="229"/>
      <c r="F174" s="234"/>
      <c r="G174" s="234"/>
      <c r="H174" s="234"/>
      <c r="I174" s="234"/>
      <c r="J174" s="234"/>
      <c r="K174" s="234"/>
      <c r="L174" s="234"/>
      <c r="M174" s="234"/>
      <c r="N174" s="221"/>
      <c r="O174" s="221"/>
      <c r="P174" s="221"/>
      <c r="Q174" s="221"/>
      <c r="R174" s="221"/>
      <c r="S174" s="221"/>
      <c r="T174" s="222"/>
      <c r="U174" s="22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 t="s">
        <v>120</v>
      </c>
      <c r="AF174" s="211">
        <v>0</v>
      </c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12"/>
      <c r="B175" s="219"/>
      <c r="C175" s="267" t="s">
        <v>224</v>
      </c>
      <c r="D175" s="223"/>
      <c r="E175" s="229">
        <v>9.1166666666666707</v>
      </c>
      <c r="F175" s="234"/>
      <c r="G175" s="234"/>
      <c r="H175" s="234"/>
      <c r="I175" s="234"/>
      <c r="J175" s="234"/>
      <c r="K175" s="234"/>
      <c r="L175" s="234"/>
      <c r="M175" s="234"/>
      <c r="N175" s="221"/>
      <c r="O175" s="221"/>
      <c r="P175" s="221"/>
      <c r="Q175" s="221"/>
      <c r="R175" s="221"/>
      <c r="S175" s="221"/>
      <c r="T175" s="222"/>
      <c r="U175" s="22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 t="s">
        <v>120</v>
      </c>
      <c r="AF175" s="211">
        <v>0</v>
      </c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12"/>
      <c r="B176" s="219"/>
      <c r="C176" s="267" t="s">
        <v>220</v>
      </c>
      <c r="D176" s="223"/>
      <c r="E176" s="229"/>
      <c r="F176" s="234"/>
      <c r="G176" s="234"/>
      <c r="H176" s="234"/>
      <c r="I176" s="234"/>
      <c r="J176" s="234"/>
      <c r="K176" s="234"/>
      <c r="L176" s="234"/>
      <c r="M176" s="234"/>
      <c r="N176" s="221"/>
      <c r="O176" s="221"/>
      <c r="P176" s="221"/>
      <c r="Q176" s="221"/>
      <c r="R176" s="221"/>
      <c r="S176" s="221"/>
      <c r="T176" s="222"/>
      <c r="U176" s="22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 t="s">
        <v>120</v>
      </c>
      <c r="AF176" s="211">
        <v>0</v>
      </c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12"/>
      <c r="B177" s="219"/>
      <c r="C177" s="267" t="s">
        <v>225</v>
      </c>
      <c r="D177" s="223"/>
      <c r="E177" s="229">
        <v>-2</v>
      </c>
      <c r="F177" s="234"/>
      <c r="G177" s="234"/>
      <c r="H177" s="234"/>
      <c r="I177" s="234"/>
      <c r="J177" s="234"/>
      <c r="K177" s="234"/>
      <c r="L177" s="234"/>
      <c r="M177" s="234"/>
      <c r="N177" s="221"/>
      <c r="O177" s="221"/>
      <c r="P177" s="221"/>
      <c r="Q177" s="221"/>
      <c r="R177" s="221"/>
      <c r="S177" s="221"/>
      <c r="T177" s="222"/>
      <c r="U177" s="22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 t="s">
        <v>120</v>
      </c>
      <c r="AF177" s="211">
        <v>0</v>
      </c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12"/>
      <c r="B178" s="219"/>
      <c r="C178" s="267" t="s">
        <v>205</v>
      </c>
      <c r="D178" s="223"/>
      <c r="E178" s="229"/>
      <c r="F178" s="234"/>
      <c r="G178" s="234"/>
      <c r="H178" s="234"/>
      <c r="I178" s="234"/>
      <c r="J178" s="234"/>
      <c r="K178" s="234"/>
      <c r="L178" s="234"/>
      <c r="M178" s="234"/>
      <c r="N178" s="221"/>
      <c r="O178" s="221"/>
      <c r="P178" s="221"/>
      <c r="Q178" s="221"/>
      <c r="R178" s="221"/>
      <c r="S178" s="221"/>
      <c r="T178" s="222"/>
      <c r="U178" s="22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 t="s">
        <v>120</v>
      </c>
      <c r="AF178" s="211">
        <v>0</v>
      </c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12"/>
      <c r="B179" s="219"/>
      <c r="C179" s="267" t="s">
        <v>196</v>
      </c>
      <c r="D179" s="223"/>
      <c r="E179" s="229"/>
      <c r="F179" s="234"/>
      <c r="G179" s="234"/>
      <c r="H179" s="234"/>
      <c r="I179" s="234"/>
      <c r="J179" s="234"/>
      <c r="K179" s="234"/>
      <c r="L179" s="234"/>
      <c r="M179" s="234"/>
      <c r="N179" s="221"/>
      <c r="O179" s="221"/>
      <c r="P179" s="221"/>
      <c r="Q179" s="221"/>
      <c r="R179" s="221"/>
      <c r="S179" s="221"/>
      <c r="T179" s="222"/>
      <c r="U179" s="22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 t="s">
        <v>120</v>
      </c>
      <c r="AF179" s="211">
        <v>0</v>
      </c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12"/>
      <c r="B180" s="219"/>
      <c r="C180" s="267" t="s">
        <v>226</v>
      </c>
      <c r="D180" s="223"/>
      <c r="E180" s="229">
        <v>10.86</v>
      </c>
      <c r="F180" s="234"/>
      <c r="G180" s="234"/>
      <c r="H180" s="234"/>
      <c r="I180" s="234"/>
      <c r="J180" s="234"/>
      <c r="K180" s="234"/>
      <c r="L180" s="234"/>
      <c r="M180" s="234"/>
      <c r="N180" s="221"/>
      <c r="O180" s="221"/>
      <c r="P180" s="221"/>
      <c r="Q180" s="221"/>
      <c r="R180" s="221"/>
      <c r="S180" s="221"/>
      <c r="T180" s="222"/>
      <c r="U180" s="22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 t="s">
        <v>120</v>
      </c>
      <c r="AF180" s="211">
        <v>0</v>
      </c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12"/>
      <c r="B181" s="219"/>
      <c r="C181" s="267" t="s">
        <v>147</v>
      </c>
      <c r="D181" s="223"/>
      <c r="E181" s="229"/>
      <c r="F181" s="234"/>
      <c r="G181" s="234"/>
      <c r="H181" s="234"/>
      <c r="I181" s="234"/>
      <c r="J181" s="234"/>
      <c r="K181" s="234"/>
      <c r="L181" s="234"/>
      <c r="M181" s="234"/>
      <c r="N181" s="221"/>
      <c r="O181" s="221"/>
      <c r="P181" s="221"/>
      <c r="Q181" s="221"/>
      <c r="R181" s="221"/>
      <c r="S181" s="221"/>
      <c r="T181" s="222"/>
      <c r="U181" s="22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 t="s">
        <v>120</v>
      </c>
      <c r="AF181" s="211">
        <v>0</v>
      </c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12"/>
      <c r="B182" s="219"/>
      <c r="C182" s="267" t="s">
        <v>196</v>
      </c>
      <c r="D182" s="223"/>
      <c r="E182" s="229"/>
      <c r="F182" s="234"/>
      <c r="G182" s="234"/>
      <c r="H182" s="234"/>
      <c r="I182" s="234"/>
      <c r="J182" s="234"/>
      <c r="K182" s="234"/>
      <c r="L182" s="234"/>
      <c r="M182" s="234"/>
      <c r="N182" s="221"/>
      <c r="O182" s="221"/>
      <c r="P182" s="221"/>
      <c r="Q182" s="221"/>
      <c r="R182" s="221"/>
      <c r="S182" s="221"/>
      <c r="T182" s="222"/>
      <c r="U182" s="22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 t="s">
        <v>120</v>
      </c>
      <c r="AF182" s="211">
        <v>0</v>
      </c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12"/>
      <c r="B183" s="219"/>
      <c r="C183" s="267" t="s">
        <v>227</v>
      </c>
      <c r="D183" s="223"/>
      <c r="E183" s="229">
        <v>3.3</v>
      </c>
      <c r="F183" s="234"/>
      <c r="G183" s="234"/>
      <c r="H183" s="234"/>
      <c r="I183" s="234"/>
      <c r="J183" s="234"/>
      <c r="K183" s="234"/>
      <c r="L183" s="234"/>
      <c r="M183" s="234"/>
      <c r="N183" s="221"/>
      <c r="O183" s="221"/>
      <c r="P183" s="221"/>
      <c r="Q183" s="221"/>
      <c r="R183" s="221"/>
      <c r="S183" s="221"/>
      <c r="T183" s="222"/>
      <c r="U183" s="22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 t="s">
        <v>120</v>
      </c>
      <c r="AF183" s="211">
        <v>0</v>
      </c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12">
        <v>14</v>
      </c>
      <c r="B184" s="219" t="s">
        <v>228</v>
      </c>
      <c r="C184" s="266" t="s">
        <v>229</v>
      </c>
      <c r="D184" s="221" t="s">
        <v>218</v>
      </c>
      <c r="E184" s="228">
        <v>1</v>
      </c>
      <c r="F184" s="233">
        <f>H184+J184</f>
        <v>0</v>
      </c>
      <c r="G184" s="234">
        <f>ROUND(E184*F184,2)</f>
        <v>0</v>
      </c>
      <c r="H184" s="234"/>
      <c r="I184" s="234">
        <f>ROUND(E184*H184,2)</f>
        <v>0</v>
      </c>
      <c r="J184" s="234"/>
      <c r="K184" s="234">
        <f>ROUND(E184*J184,2)</f>
        <v>0</v>
      </c>
      <c r="L184" s="234">
        <v>21</v>
      </c>
      <c r="M184" s="234">
        <f>G184*(1+L184/100)</f>
        <v>0</v>
      </c>
      <c r="N184" s="221">
        <v>0</v>
      </c>
      <c r="O184" s="221">
        <f>ROUND(E184*N184,5)</f>
        <v>0</v>
      </c>
      <c r="P184" s="221">
        <v>0</v>
      </c>
      <c r="Q184" s="221">
        <f>ROUND(E184*P184,5)</f>
        <v>0</v>
      </c>
      <c r="R184" s="221"/>
      <c r="S184" s="221"/>
      <c r="T184" s="222">
        <v>2.8006799999999998</v>
      </c>
      <c r="U184" s="221">
        <f>ROUND(E184*T184,2)</f>
        <v>2.8</v>
      </c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 t="s">
        <v>113</v>
      </c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12"/>
      <c r="B185" s="219"/>
      <c r="C185" s="267" t="s">
        <v>119</v>
      </c>
      <c r="D185" s="223"/>
      <c r="E185" s="229"/>
      <c r="F185" s="234"/>
      <c r="G185" s="234"/>
      <c r="H185" s="234"/>
      <c r="I185" s="234"/>
      <c r="J185" s="234"/>
      <c r="K185" s="234"/>
      <c r="L185" s="234"/>
      <c r="M185" s="234"/>
      <c r="N185" s="221"/>
      <c r="O185" s="221"/>
      <c r="P185" s="221"/>
      <c r="Q185" s="221"/>
      <c r="R185" s="221"/>
      <c r="S185" s="221"/>
      <c r="T185" s="222"/>
      <c r="U185" s="22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 t="s">
        <v>120</v>
      </c>
      <c r="AF185" s="211">
        <v>0</v>
      </c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12"/>
      <c r="B186" s="219"/>
      <c r="C186" s="267" t="s">
        <v>230</v>
      </c>
      <c r="D186" s="223"/>
      <c r="E186" s="229"/>
      <c r="F186" s="234"/>
      <c r="G186" s="234"/>
      <c r="H186" s="234"/>
      <c r="I186" s="234"/>
      <c r="J186" s="234"/>
      <c r="K186" s="234"/>
      <c r="L186" s="234"/>
      <c r="M186" s="234"/>
      <c r="N186" s="221"/>
      <c r="O186" s="221"/>
      <c r="P186" s="221"/>
      <c r="Q186" s="221"/>
      <c r="R186" s="221"/>
      <c r="S186" s="221"/>
      <c r="T186" s="222"/>
      <c r="U186" s="22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 t="s">
        <v>120</v>
      </c>
      <c r="AF186" s="211">
        <v>0</v>
      </c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12"/>
      <c r="B187" s="219"/>
      <c r="C187" s="267" t="s">
        <v>231</v>
      </c>
      <c r="D187" s="223"/>
      <c r="E187" s="229">
        <v>1</v>
      </c>
      <c r="F187" s="234"/>
      <c r="G187" s="234"/>
      <c r="H187" s="234"/>
      <c r="I187" s="234"/>
      <c r="J187" s="234"/>
      <c r="K187" s="234"/>
      <c r="L187" s="234"/>
      <c r="M187" s="234"/>
      <c r="N187" s="221"/>
      <c r="O187" s="221"/>
      <c r="P187" s="221"/>
      <c r="Q187" s="221"/>
      <c r="R187" s="221"/>
      <c r="S187" s="221"/>
      <c r="T187" s="222"/>
      <c r="U187" s="22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 t="s">
        <v>120</v>
      </c>
      <c r="AF187" s="211">
        <v>0</v>
      </c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12">
        <v>15</v>
      </c>
      <c r="B188" s="219" t="s">
        <v>232</v>
      </c>
      <c r="C188" s="266" t="s">
        <v>233</v>
      </c>
      <c r="D188" s="221" t="s">
        <v>218</v>
      </c>
      <c r="E188" s="228">
        <v>2</v>
      </c>
      <c r="F188" s="233">
        <f>H188+J188</f>
        <v>0</v>
      </c>
      <c r="G188" s="234">
        <f>ROUND(E188*F188,2)</f>
        <v>0</v>
      </c>
      <c r="H188" s="234"/>
      <c r="I188" s="234">
        <f>ROUND(E188*H188,2)</f>
        <v>0</v>
      </c>
      <c r="J188" s="234"/>
      <c r="K188" s="234">
        <f>ROUND(E188*J188,2)</f>
        <v>0</v>
      </c>
      <c r="L188" s="234">
        <v>21</v>
      </c>
      <c r="M188" s="234">
        <f>G188*(1+L188/100)</f>
        <v>0</v>
      </c>
      <c r="N188" s="221">
        <v>0</v>
      </c>
      <c r="O188" s="221">
        <f>ROUND(E188*N188,5)</f>
        <v>0</v>
      </c>
      <c r="P188" s="221">
        <v>0</v>
      </c>
      <c r="Q188" s="221">
        <f>ROUND(E188*P188,5)</f>
        <v>0</v>
      </c>
      <c r="R188" s="221"/>
      <c r="S188" s="221"/>
      <c r="T188" s="222">
        <v>2.7362799999999998</v>
      </c>
      <c r="U188" s="221">
        <f>ROUND(E188*T188,2)</f>
        <v>5.47</v>
      </c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 t="s">
        <v>113</v>
      </c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12"/>
      <c r="B189" s="219"/>
      <c r="C189" s="267" t="s">
        <v>122</v>
      </c>
      <c r="D189" s="223"/>
      <c r="E189" s="229"/>
      <c r="F189" s="234"/>
      <c r="G189" s="234"/>
      <c r="H189" s="234"/>
      <c r="I189" s="234"/>
      <c r="J189" s="234"/>
      <c r="K189" s="234"/>
      <c r="L189" s="234"/>
      <c r="M189" s="234"/>
      <c r="N189" s="221"/>
      <c r="O189" s="221"/>
      <c r="P189" s="221"/>
      <c r="Q189" s="221"/>
      <c r="R189" s="221"/>
      <c r="S189" s="221"/>
      <c r="T189" s="222"/>
      <c r="U189" s="22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 t="s">
        <v>120</v>
      </c>
      <c r="AF189" s="211">
        <v>0</v>
      </c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12"/>
      <c r="B190" s="219"/>
      <c r="C190" s="267" t="s">
        <v>230</v>
      </c>
      <c r="D190" s="223"/>
      <c r="E190" s="229"/>
      <c r="F190" s="234"/>
      <c r="G190" s="234"/>
      <c r="H190" s="234"/>
      <c r="I190" s="234"/>
      <c r="J190" s="234"/>
      <c r="K190" s="234"/>
      <c r="L190" s="234"/>
      <c r="M190" s="234"/>
      <c r="N190" s="221"/>
      <c r="O190" s="221"/>
      <c r="P190" s="221"/>
      <c r="Q190" s="221"/>
      <c r="R190" s="221"/>
      <c r="S190" s="221"/>
      <c r="T190" s="222"/>
      <c r="U190" s="22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 t="s">
        <v>120</v>
      </c>
      <c r="AF190" s="211">
        <v>0</v>
      </c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12"/>
      <c r="B191" s="219"/>
      <c r="C191" s="267" t="s">
        <v>234</v>
      </c>
      <c r="D191" s="223"/>
      <c r="E191" s="229">
        <v>2</v>
      </c>
      <c r="F191" s="234"/>
      <c r="G191" s="234"/>
      <c r="H191" s="234"/>
      <c r="I191" s="234"/>
      <c r="J191" s="234"/>
      <c r="K191" s="234"/>
      <c r="L191" s="234"/>
      <c r="M191" s="234"/>
      <c r="N191" s="221"/>
      <c r="O191" s="221"/>
      <c r="P191" s="221"/>
      <c r="Q191" s="221"/>
      <c r="R191" s="221"/>
      <c r="S191" s="221"/>
      <c r="T191" s="222"/>
      <c r="U191" s="22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 t="s">
        <v>120</v>
      </c>
      <c r="AF191" s="211">
        <v>0</v>
      </c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12">
        <v>16</v>
      </c>
      <c r="B192" s="219" t="s">
        <v>235</v>
      </c>
      <c r="C192" s="266" t="s">
        <v>236</v>
      </c>
      <c r="D192" s="221" t="s">
        <v>218</v>
      </c>
      <c r="E192" s="228">
        <v>19.966666666666701</v>
      </c>
      <c r="F192" s="233">
        <f>H192+J192</f>
        <v>0</v>
      </c>
      <c r="G192" s="234">
        <f>ROUND(E192*F192,2)</f>
        <v>0</v>
      </c>
      <c r="H192" s="234"/>
      <c r="I192" s="234">
        <f>ROUND(E192*H192,2)</f>
        <v>0</v>
      </c>
      <c r="J192" s="234"/>
      <c r="K192" s="234">
        <f>ROUND(E192*J192,2)</f>
        <v>0</v>
      </c>
      <c r="L192" s="234">
        <v>21</v>
      </c>
      <c r="M192" s="234">
        <f>G192*(1+L192/100)</f>
        <v>0</v>
      </c>
      <c r="N192" s="221">
        <v>0</v>
      </c>
      <c r="O192" s="221">
        <f>ROUND(E192*N192,5)</f>
        <v>0</v>
      </c>
      <c r="P192" s="221">
        <v>0</v>
      </c>
      <c r="Q192" s="221">
        <f>ROUND(E192*P192,5)</f>
        <v>0</v>
      </c>
      <c r="R192" s="221"/>
      <c r="S192" s="221"/>
      <c r="T192" s="222">
        <v>3.2006800000000002</v>
      </c>
      <c r="U192" s="221">
        <f>ROUND(E192*T192,2)</f>
        <v>63.91</v>
      </c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 t="s">
        <v>113</v>
      </c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12"/>
      <c r="B193" s="219"/>
      <c r="C193" s="267" t="s">
        <v>119</v>
      </c>
      <c r="D193" s="223"/>
      <c r="E193" s="229"/>
      <c r="F193" s="234"/>
      <c r="G193" s="234"/>
      <c r="H193" s="234"/>
      <c r="I193" s="234"/>
      <c r="J193" s="234"/>
      <c r="K193" s="234"/>
      <c r="L193" s="234"/>
      <c r="M193" s="234"/>
      <c r="N193" s="221"/>
      <c r="O193" s="221"/>
      <c r="P193" s="221"/>
      <c r="Q193" s="221"/>
      <c r="R193" s="221"/>
      <c r="S193" s="221"/>
      <c r="T193" s="222"/>
      <c r="U193" s="22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 t="s">
        <v>120</v>
      </c>
      <c r="AF193" s="211">
        <v>0</v>
      </c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12"/>
      <c r="B194" s="219"/>
      <c r="C194" s="267" t="s">
        <v>179</v>
      </c>
      <c r="D194" s="223"/>
      <c r="E194" s="229"/>
      <c r="F194" s="234"/>
      <c r="G194" s="234"/>
      <c r="H194" s="234"/>
      <c r="I194" s="234"/>
      <c r="J194" s="234"/>
      <c r="K194" s="234"/>
      <c r="L194" s="234"/>
      <c r="M194" s="234"/>
      <c r="N194" s="221"/>
      <c r="O194" s="221"/>
      <c r="P194" s="221"/>
      <c r="Q194" s="221"/>
      <c r="R194" s="221"/>
      <c r="S194" s="221"/>
      <c r="T194" s="222"/>
      <c r="U194" s="22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 t="s">
        <v>120</v>
      </c>
      <c r="AF194" s="211">
        <v>0</v>
      </c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12"/>
      <c r="B195" s="219"/>
      <c r="C195" s="267" t="s">
        <v>237</v>
      </c>
      <c r="D195" s="223"/>
      <c r="E195" s="229">
        <v>19.966666666666701</v>
      </c>
      <c r="F195" s="234"/>
      <c r="G195" s="234"/>
      <c r="H195" s="234"/>
      <c r="I195" s="234"/>
      <c r="J195" s="234"/>
      <c r="K195" s="234"/>
      <c r="L195" s="234"/>
      <c r="M195" s="234"/>
      <c r="N195" s="221"/>
      <c r="O195" s="221"/>
      <c r="P195" s="221"/>
      <c r="Q195" s="221"/>
      <c r="R195" s="221"/>
      <c r="S195" s="221"/>
      <c r="T195" s="222"/>
      <c r="U195" s="22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 t="s">
        <v>120</v>
      </c>
      <c r="AF195" s="211">
        <v>0</v>
      </c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12">
        <v>17</v>
      </c>
      <c r="B196" s="219" t="s">
        <v>238</v>
      </c>
      <c r="C196" s="266" t="s">
        <v>239</v>
      </c>
      <c r="D196" s="221" t="s">
        <v>240</v>
      </c>
      <c r="E196" s="228">
        <v>7.0866666666666696</v>
      </c>
      <c r="F196" s="233">
        <f>H196+J196</f>
        <v>0</v>
      </c>
      <c r="G196" s="234">
        <f>ROUND(E196*F196,2)</f>
        <v>0</v>
      </c>
      <c r="H196" s="234"/>
      <c r="I196" s="234">
        <f>ROUND(E196*H196,2)</f>
        <v>0</v>
      </c>
      <c r="J196" s="234"/>
      <c r="K196" s="234">
        <f>ROUND(E196*J196,2)</f>
        <v>0</v>
      </c>
      <c r="L196" s="234">
        <v>21</v>
      </c>
      <c r="M196" s="234">
        <f>G196*(1+L196/100)</f>
        <v>0</v>
      </c>
      <c r="N196" s="221">
        <v>0</v>
      </c>
      <c r="O196" s="221">
        <f>ROUND(E196*N196,5)</f>
        <v>0</v>
      </c>
      <c r="P196" s="221">
        <v>0</v>
      </c>
      <c r="Q196" s="221">
        <f>ROUND(E196*P196,5)</f>
        <v>0</v>
      </c>
      <c r="R196" s="221"/>
      <c r="S196" s="221"/>
      <c r="T196" s="222">
        <v>0</v>
      </c>
      <c r="U196" s="221">
        <f>ROUND(E196*T196,2)</f>
        <v>0</v>
      </c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 t="s">
        <v>113</v>
      </c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12"/>
      <c r="B197" s="219"/>
      <c r="C197" s="267" t="s">
        <v>119</v>
      </c>
      <c r="D197" s="223"/>
      <c r="E197" s="229"/>
      <c r="F197" s="234"/>
      <c r="G197" s="234"/>
      <c r="H197" s="234"/>
      <c r="I197" s="234"/>
      <c r="J197" s="234"/>
      <c r="K197" s="234"/>
      <c r="L197" s="234"/>
      <c r="M197" s="234"/>
      <c r="N197" s="221"/>
      <c r="O197" s="221"/>
      <c r="P197" s="221"/>
      <c r="Q197" s="221"/>
      <c r="R197" s="221"/>
      <c r="S197" s="221"/>
      <c r="T197" s="222"/>
      <c r="U197" s="22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 t="s">
        <v>120</v>
      </c>
      <c r="AF197" s="211">
        <v>0</v>
      </c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12"/>
      <c r="B198" s="219"/>
      <c r="C198" s="267" t="s">
        <v>175</v>
      </c>
      <c r="D198" s="223"/>
      <c r="E198" s="229"/>
      <c r="F198" s="234"/>
      <c r="G198" s="234"/>
      <c r="H198" s="234"/>
      <c r="I198" s="234"/>
      <c r="J198" s="234"/>
      <c r="K198" s="234"/>
      <c r="L198" s="234"/>
      <c r="M198" s="234"/>
      <c r="N198" s="221"/>
      <c r="O198" s="221"/>
      <c r="P198" s="221"/>
      <c r="Q198" s="221"/>
      <c r="R198" s="221"/>
      <c r="S198" s="221"/>
      <c r="T198" s="222"/>
      <c r="U198" s="22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 t="s">
        <v>120</v>
      </c>
      <c r="AF198" s="211">
        <v>0</v>
      </c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12"/>
      <c r="B199" s="219"/>
      <c r="C199" s="267" t="s">
        <v>241</v>
      </c>
      <c r="D199" s="223"/>
      <c r="E199" s="229">
        <v>8.0866666666666696</v>
      </c>
      <c r="F199" s="234"/>
      <c r="G199" s="234"/>
      <c r="H199" s="234"/>
      <c r="I199" s="234"/>
      <c r="J199" s="234"/>
      <c r="K199" s="234"/>
      <c r="L199" s="234"/>
      <c r="M199" s="234"/>
      <c r="N199" s="221"/>
      <c r="O199" s="221"/>
      <c r="P199" s="221"/>
      <c r="Q199" s="221"/>
      <c r="R199" s="221"/>
      <c r="S199" s="221"/>
      <c r="T199" s="222"/>
      <c r="U199" s="22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 t="s">
        <v>120</v>
      </c>
      <c r="AF199" s="211">
        <v>0</v>
      </c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12"/>
      <c r="B200" s="219"/>
      <c r="C200" s="267" t="s">
        <v>220</v>
      </c>
      <c r="D200" s="223"/>
      <c r="E200" s="229"/>
      <c r="F200" s="234"/>
      <c r="G200" s="234"/>
      <c r="H200" s="234"/>
      <c r="I200" s="234"/>
      <c r="J200" s="234"/>
      <c r="K200" s="234"/>
      <c r="L200" s="234"/>
      <c r="M200" s="234"/>
      <c r="N200" s="221"/>
      <c r="O200" s="221"/>
      <c r="P200" s="221"/>
      <c r="Q200" s="221"/>
      <c r="R200" s="221"/>
      <c r="S200" s="221"/>
      <c r="T200" s="222"/>
      <c r="U200" s="22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 t="s">
        <v>120</v>
      </c>
      <c r="AF200" s="211">
        <v>0</v>
      </c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12"/>
      <c r="B201" s="219"/>
      <c r="C201" s="267" t="s">
        <v>242</v>
      </c>
      <c r="D201" s="223"/>
      <c r="E201" s="229">
        <v>-1</v>
      </c>
      <c r="F201" s="234"/>
      <c r="G201" s="234"/>
      <c r="H201" s="234"/>
      <c r="I201" s="234"/>
      <c r="J201" s="234"/>
      <c r="K201" s="234"/>
      <c r="L201" s="234"/>
      <c r="M201" s="234"/>
      <c r="N201" s="221"/>
      <c r="O201" s="221"/>
      <c r="P201" s="221"/>
      <c r="Q201" s="221"/>
      <c r="R201" s="221"/>
      <c r="S201" s="221"/>
      <c r="T201" s="222"/>
      <c r="U201" s="22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 t="s">
        <v>120</v>
      </c>
      <c r="AF201" s="211">
        <v>0</v>
      </c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12">
        <v>18</v>
      </c>
      <c r="B202" s="219" t="s">
        <v>243</v>
      </c>
      <c r="C202" s="266" t="s">
        <v>244</v>
      </c>
      <c r="D202" s="221" t="s">
        <v>240</v>
      </c>
      <c r="E202" s="228">
        <v>21.276666666666699</v>
      </c>
      <c r="F202" s="233">
        <f>H202+J202</f>
        <v>0</v>
      </c>
      <c r="G202" s="234">
        <f>ROUND(E202*F202,2)</f>
        <v>0</v>
      </c>
      <c r="H202" s="234"/>
      <c r="I202" s="234">
        <f>ROUND(E202*H202,2)</f>
        <v>0</v>
      </c>
      <c r="J202" s="234"/>
      <c r="K202" s="234">
        <f>ROUND(E202*J202,2)</f>
        <v>0</v>
      </c>
      <c r="L202" s="234">
        <v>21</v>
      </c>
      <c r="M202" s="234">
        <f>G202*(1+L202/100)</f>
        <v>0</v>
      </c>
      <c r="N202" s="221">
        <v>0</v>
      </c>
      <c r="O202" s="221">
        <f>ROUND(E202*N202,5)</f>
        <v>0</v>
      </c>
      <c r="P202" s="221">
        <v>0</v>
      </c>
      <c r="Q202" s="221">
        <f>ROUND(E202*P202,5)</f>
        <v>0</v>
      </c>
      <c r="R202" s="221"/>
      <c r="S202" s="221"/>
      <c r="T202" s="222">
        <v>0</v>
      </c>
      <c r="U202" s="221">
        <f>ROUND(E202*T202,2)</f>
        <v>0</v>
      </c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 t="s">
        <v>113</v>
      </c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12"/>
      <c r="B203" s="219"/>
      <c r="C203" s="267" t="s">
        <v>122</v>
      </c>
      <c r="D203" s="223"/>
      <c r="E203" s="229"/>
      <c r="F203" s="234"/>
      <c r="G203" s="234"/>
      <c r="H203" s="234"/>
      <c r="I203" s="234"/>
      <c r="J203" s="234"/>
      <c r="K203" s="234"/>
      <c r="L203" s="234"/>
      <c r="M203" s="234"/>
      <c r="N203" s="221"/>
      <c r="O203" s="221"/>
      <c r="P203" s="221"/>
      <c r="Q203" s="221"/>
      <c r="R203" s="221"/>
      <c r="S203" s="221"/>
      <c r="T203" s="222"/>
      <c r="U203" s="22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 t="s">
        <v>120</v>
      </c>
      <c r="AF203" s="211">
        <v>0</v>
      </c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12"/>
      <c r="B204" s="219"/>
      <c r="C204" s="267" t="s">
        <v>196</v>
      </c>
      <c r="D204" s="223"/>
      <c r="E204" s="229"/>
      <c r="F204" s="234"/>
      <c r="G204" s="234"/>
      <c r="H204" s="234"/>
      <c r="I204" s="234"/>
      <c r="J204" s="234"/>
      <c r="K204" s="234"/>
      <c r="L204" s="234"/>
      <c r="M204" s="234"/>
      <c r="N204" s="221"/>
      <c r="O204" s="221"/>
      <c r="P204" s="221"/>
      <c r="Q204" s="221"/>
      <c r="R204" s="221"/>
      <c r="S204" s="221"/>
      <c r="T204" s="222"/>
      <c r="U204" s="22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 t="s">
        <v>120</v>
      </c>
      <c r="AF204" s="211">
        <v>0</v>
      </c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12"/>
      <c r="B205" s="219"/>
      <c r="C205" s="267" t="s">
        <v>224</v>
      </c>
      <c r="D205" s="223"/>
      <c r="E205" s="229">
        <v>9.1166666666666707</v>
      </c>
      <c r="F205" s="234"/>
      <c r="G205" s="234"/>
      <c r="H205" s="234"/>
      <c r="I205" s="234"/>
      <c r="J205" s="234"/>
      <c r="K205" s="234"/>
      <c r="L205" s="234"/>
      <c r="M205" s="234"/>
      <c r="N205" s="221"/>
      <c r="O205" s="221"/>
      <c r="P205" s="221"/>
      <c r="Q205" s="221"/>
      <c r="R205" s="221"/>
      <c r="S205" s="221"/>
      <c r="T205" s="222"/>
      <c r="U205" s="22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 t="s">
        <v>120</v>
      </c>
      <c r="AF205" s="211">
        <v>0</v>
      </c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12"/>
      <c r="B206" s="219"/>
      <c r="C206" s="267" t="s">
        <v>220</v>
      </c>
      <c r="D206" s="223"/>
      <c r="E206" s="229"/>
      <c r="F206" s="234"/>
      <c r="G206" s="234"/>
      <c r="H206" s="234"/>
      <c r="I206" s="234"/>
      <c r="J206" s="234"/>
      <c r="K206" s="234"/>
      <c r="L206" s="234"/>
      <c r="M206" s="234"/>
      <c r="N206" s="221"/>
      <c r="O206" s="221"/>
      <c r="P206" s="221"/>
      <c r="Q206" s="221"/>
      <c r="R206" s="221"/>
      <c r="S206" s="221"/>
      <c r="T206" s="222"/>
      <c r="U206" s="22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 t="s">
        <v>120</v>
      </c>
      <c r="AF206" s="211">
        <v>0</v>
      </c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12"/>
      <c r="B207" s="219"/>
      <c r="C207" s="267" t="s">
        <v>225</v>
      </c>
      <c r="D207" s="223"/>
      <c r="E207" s="229">
        <v>-2</v>
      </c>
      <c r="F207" s="234"/>
      <c r="G207" s="234"/>
      <c r="H207" s="234"/>
      <c r="I207" s="234"/>
      <c r="J207" s="234"/>
      <c r="K207" s="234"/>
      <c r="L207" s="234"/>
      <c r="M207" s="234"/>
      <c r="N207" s="221"/>
      <c r="O207" s="221"/>
      <c r="P207" s="221"/>
      <c r="Q207" s="221"/>
      <c r="R207" s="221"/>
      <c r="S207" s="221"/>
      <c r="T207" s="222"/>
      <c r="U207" s="22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 t="s">
        <v>120</v>
      </c>
      <c r="AF207" s="211">
        <v>0</v>
      </c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12"/>
      <c r="B208" s="219"/>
      <c r="C208" s="267" t="s">
        <v>205</v>
      </c>
      <c r="D208" s="223"/>
      <c r="E208" s="229"/>
      <c r="F208" s="234"/>
      <c r="G208" s="234"/>
      <c r="H208" s="234"/>
      <c r="I208" s="234"/>
      <c r="J208" s="234"/>
      <c r="K208" s="234"/>
      <c r="L208" s="234"/>
      <c r="M208" s="234"/>
      <c r="N208" s="221"/>
      <c r="O208" s="221"/>
      <c r="P208" s="221"/>
      <c r="Q208" s="221"/>
      <c r="R208" s="221"/>
      <c r="S208" s="221"/>
      <c r="T208" s="222"/>
      <c r="U208" s="22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 t="s">
        <v>120</v>
      </c>
      <c r="AF208" s="211">
        <v>0</v>
      </c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12"/>
      <c r="B209" s="219"/>
      <c r="C209" s="267" t="s">
        <v>196</v>
      </c>
      <c r="D209" s="223"/>
      <c r="E209" s="229"/>
      <c r="F209" s="234"/>
      <c r="G209" s="234"/>
      <c r="H209" s="234"/>
      <c r="I209" s="234"/>
      <c r="J209" s="234"/>
      <c r="K209" s="234"/>
      <c r="L209" s="234"/>
      <c r="M209" s="234"/>
      <c r="N209" s="221"/>
      <c r="O209" s="221"/>
      <c r="P209" s="221"/>
      <c r="Q209" s="221"/>
      <c r="R209" s="221"/>
      <c r="S209" s="221"/>
      <c r="T209" s="222"/>
      <c r="U209" s="22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 t="s">
        <v>120</v>
      </c>
      <c r="AF209" s="211">
        <v>0</v>
      </c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12"/>
      <c r="B210" s="219"/>
      <c r="C210" s="267" t="s">
        <v>226</v>
      </c>
      <c r="D210" s="223"/>
      <c r="E210" s="229">
        <v>10.86</v>
      </c>
      <c r="F210" s="234"/>
      <c r="G210" s="234"/>
      <c r="H210" s="234"/>
      <c r="I210" s="234"/>
      <c r="J210" s="234"/>
      <c r="K210" s="234"/>
      <c r="L210" s="234"/>
      <c r="M210" s="234"/>
      <c r="N210" s="221"/>
      <c r="O210" s="221"/>
      <c r="P210" s="221"/>
      <c r="Q210" s="221"/>
      <c r="R210" s="221"/>
      <c r="S210" s="221"/>
      <c r="T210" s="222"/>
      <c r="U210" s="22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 t="s">
        <v>120</v>
      </c>
      <c r="AF210" s="211">
        <v>0</v>
      </c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12"/>
      <c r="B211" s="219"/>
      <c r="C211" s="267" t="s">
        <v>147</v>
      </c>
      <c r="D211" s="223"/>
      <c r="E211" s="229"/>
      <c r="F211" s="234"/>
      <c r="G211" s="234"/>
      <c r="H211" s="234"/>
      <c r="I211" s="234"/>
      <c r="J211" s="234"/>
      <c r="K211" s="234"/>
      <c r="L211" s="234"/>
      <c r="M211" s="234"/>
      <c r="N211" s="221"/>
      <c r="O211" s="221"/>
      <c r="P211" s="221"/>
      <c r="Q211" s="221"/>
      <c r="R211" s="221"/>
      <c r="S211" s="221"/>
      <c r="T211" s="222"/>
      <c r="U211" s="22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 t="s">
        <v>120</v>
      </c>
      <c r="AF211" s="211">
        <v>0</v>
      </c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12"/>
      <c r="B212" s="219"/>
      <c r="C212" s="267" t="s">
        <v>196</v>
      </c>
      <c r="D212" s="223"/>
      <c r="E212" s="229"/>
      <c r="F212" s="234"/>
      <c r="G212" s="234"/>
      <c r="H212" s="234"/>
      <c r="I212" s="234"/>
      <c r="J212" s="234"/>
      <c r="K212" s="234"/>
      <c r="L212" s="234"/>
      <c r="M212" s="234"/>
      <c r="N212" s="221"/>
      <c r="O212" s="221"/>
      <c r="P212" s="221"/>
      <c r="Q212" s="221"/>
      <c r="R212" s="221"/>
      <c r="S212" s="221"/>
      <c r="T212" s="222"/>
      <c r="U212" s="22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 t="s">
        <v>120</v>
      </c>
      <c r="AF212" s="211">
        <v>0</v>
      </c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12"/>
      <c r="B213" s="219"/>
      <c r="C213" s="267" t="s">
        <v>227</v>
      </c>
      <c r="D213" s="223"/>
      <c r="E213" s="229">
        <v>3.3</v>
      </c>
      <c r="F213" s="234"/>
      <c r="G213" s="234"/>
      <c r="H213" s="234"/>
      <c r="I213" s="234"/>
      <c r="J213" s="234"/>
      <c r="K213" s="234"/>
      <c r="L213" s="234"/>
      <c r="M213" s="234"/>
      <c r="N213" s="221"/>
      <c r="O213" s="221"/>
      <c r="P213" s="221"/>
      <c r="Q213" s="221"/>
      <c r="R213" s="221"/>
      <c r="S213" s="221"/>
      <c r="T213" s="222"/>
      <c r="U213" s="22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 t="s">
        <v>120</v>
      </c>
      <c r="AF213" s="211">
        <v>0</v>
      </c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12">
        <v>19</v>
      </c>
      <c r="B214" s="219" t="s">
        <v>245</v>
      </c>
      <c r="C214" s="266" t="s">
        <v>246</v>
      </c>
      <c r="D214" s="221" t="s">
        <v>240</v>
      </c>
      <c r="E214" s="228">
        <v>1</v>
      </c>
      <c r="F214" s="233">
        <f>H214+J214</f>
        <v>0</v>
      </c>
      <c r="G214" s="234">
        <f>ROUND(E214*F214,2)</f>
        <v>0</v>
      </c>
      <c r="H214" s="234"/>
      <c r="I214" s="234">
        <f>ROUND(E214*H214,2)</f>
        <v>0</v>
      </c>
      <c r="J214" s="234"/>
      <c r="K214" s="234">
        <f>ROUND(E214*J214,2)</f>
        <v>0</v>
      </c>
      <c r="L214" s="234">
        <v>21</v>
      </c>
      <c r="M214" s="234">
        <f>G214*(1+L214/100)</f>
        <v>0</v>
      </c>
      <c r="N214" s="221">
        <v>0</v>
      </c>
      <c r="O214" s="221">
        <f>ROUND(E214*N214,5)</f>
        <v>0</v>
      </c>
      <c r="P214" s="221">
        <v>0</v>
      </c>
      <c r="Q214" s="221">
        <f>ROUND(E214*P214,5)</f>
        <v>0</v>
      </c>
      <c r="R214" s="221"/>
      <c r="S214" s="221"/>
      <c r="T214" s="222">
        <v>0</v>
      </c>
      <c r="U214" s="221">
        <f>ROUND(E214*T214,2)</f>
        <v>0</v>
      </c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 t="s">
        <v>113</v>
      </c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12"/>
      <c r="B215" s="219"/>
      <c r="C215" s="267" t="s">
        <v>119</v>
      </c>
      <c r="D215" s="223"/>
      <c r="E215" s="229"/>
      <c r="F215" s="234"/>
      <c r="G215" s="234"/>
      <c r="H215" s="234"/>
      <c r="I215" s="234"/>
      <c r="J215" s="234"/>
      <c r="K215" s="234"/>
      <c r="L215" s="234"/>
      <c r="M215" s="234"/>
      <c r="N215" s="221"/>
      <c r="O215" s="221"/>
      <c r="P215" s="221"/>
      <c r="Q215" s="221"/>
      <c r="R215" s="221"/>
      <c r="S215" s="221"/>
      <c r="T215" s="222"/>
      <c r="U215" s="22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 t="s">
        <v>120</v>
      </c>
      <c r="AF215" s="211">
        <v>0</v>
      </c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12"/>
      <c r="B216" s="219"/>
      <c r="C216" s="267" t="s">
        <v>230</v>
      </c>
      <c r="D216" s="223"/>
      <c r="E216" s="229"/>
      <c r="F216" s="234"/>
      <c r="G216" s="234"/>
      <c r="H216" s="234"/>
      <c r="I216" s="234"/>
      <c r="J216" s="234"/>
      <c r="K216" s="234"/>
      <c r="L216" s="234"/>
      <c r="M216" s="234"/>
      <c r="N216" s="221"/>
      <c r="O216" s="221"/>
      <c r="P216" s="221"/>
      <c r="Q216" s="221"/>
      <c r="R216" s="221"/>
      <c r="S216" s="221"/>
      <c r="T216" s="222"/>
      <c r="U216" s="22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 t="s">
        <v>120</v>
      </c>
      <c r="AF216" s="211">
        <v>0</v>
      </c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12"/>
      <c r="B217" s="219"/>
      <c r="C217" s="267" t="s">
        <v>231</v>
      </c>
      <c r="D217" s="223"/>
      <c r="E217" s="229">
        <v>1</v>
      </c>
      <c r="F217" s="234"/>
      <c r="G217" s="234"/>
      <c r="H217" s="234"/>
      <c r="I217" s="234"/>
      <c r="J217" s="234"/>
      <c r="K217" s="234"/>
      <c r="L217" s="234"/>
      <c r="M217" s="234"/>
      <c r="N217" s="221"/>
      <c r="O217" s="221"/>
      <c r="P217" s="221"/>
      <c r="Q217" s="221"/>
      <c r="R217" s="221"/>
      <c r="S217" s="221"/>
      <c r="T217" s="222"/>
      <c r="U217" s="22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 t="s">
        <v>120</v>
      </c>
      <c r="AF217" s="211">
        <v>0</v>
      </c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12">
        <v>20</v>
      </c>
      <c r="B218" s="219" t="s">
        <v>247</v>
      </c>
      <c r="C218" s="266" t="s">
        <v>248</v>
      </c>
      <c r="D218" s="221" t="s">
        <v>240</v>
      </c>
      <c r="E218" s="228">
        <v>2</v>
      </c>
      <c r="F218" s="233">
        <f>H218+J218</f>
        <v>0</v>
      </c>
      <c r="G218" s="234">
        <f>ROUND(E218*F218,2)</f>
        <v>0</v>
      </c>
      <c r="H218" s="234"/>
      <c r="I218" s="234">
        <f>ROUND(E218*H218,2)</f>
        <v>0</v>
      </c>
      <c r="J218" s="234"/>
      <c r="K218" s="234">
        <f>ROUND(E218*J218,2)</f>
        <v>0</v>
      </c>
      <c r="L218" s="234">
        <v>21</v>
      </c>
      <c r="M218" s="234">
        <f>G218*(1+L218/100)</f>
        <v>0</v>
      </c>
      <c r="N218" s="221">
        <v>0</v>
      </c>
      <c r="O218" s="221">
        <f>ROUND(E218*N218,5)</f>
        <v>0</v>
      </c>
      <c r="P218" s="221">
        <v>0</v>
      </c>
      <c r="Q218" s="221">
        <f>ROUND(E218*P218,5)</f>
        <v>0</v>
      </c>
      <c r="R218" s="221"/>
      <c r="S218" s="221"/>
      <c r="T218" s="222">
        <v>0</v>
      </c>
      <c r="U218" s="221">
        <f>ROUND(E218*T218,2)</f>
        <v>0</v>
      </c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 t="s">
        <v>113</v>
      </c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12"/>
      <c r="B219" s="219"/>
      <c r="C219" s="267" t="s">
        <v>122</v>
      </c>
      <c r="D219" s="223"/>
      <c r="E219" s="229"/>
      <c r="F219" s="234"/>
      <c r="G219" s="234"/>
      <c r="H219" s="234"/>
      <c r="I219" s="234"/>
      <c r="J219" s="234"/>
      <c r="K219" s="234"/>
      <c r="L219" s="234"/>
      <c r="M219" s="234"/>
      <c r="N219" s="221"/>
      <c r="O219" s="221"/>
      <c r="P219" s="221"/>
      <c r="Q219" s="221"/>
      <c r="R219" s="221"/>
      <c r="S219" s="221"/>
      <c r="T219" s="222"/>
      <c r="U219" s="22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 t="s">
        <v>120</v>
      </c>
      <c r="AF219" s="211">
        <v>0</v>
      </c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12"/>
      <c r="B220" s="219"/>
      <c r="C220" s="267" t="s">
        <v>230</v>
      </c>
      <c r="D220" s="223"/>
      <c r="E220" s="229"/>
      <c r="F220" s="234"/>
      <c r="G220" s="234"/>
      <c r="H220" s="234"/>
      <c r="I220" s="234"/>
      <c r="J220" s="234"/>
      <c r="K220" s="234"/>
      <c r="L220" s="234"/>
      <c r="M220" s="234"/>
      <c r="N220" s="221"/>
      <c r="O220" s="221"/>
      <c r="P220" s="221"/>
      <c r="Q220" s="221"/>
      <c r="R220" s="221"/>
      <c r="S220" s="221"/>
      <c r="T220" s="222"/>
      <c r="U220" s="22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 t="s">
        <v>120</v>
      </c>
      <c r="AF220" s="211">
        <v>0</v>
      </c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12"/>
      <c r="B221" s="219"/>
      <c r="C221" s="267" t="s">
        <v>234</v>
      </c>
      <c r="D221" s="223"/>
      <c r="E221" s="229">
        <v>2</v>
      </c>
      <c r="F221" s="234"/>
      <c r="G221" s="234"/>
      <c r="H221" s="234"/>
      <c r="I221" s="234"/>
      <c r="J221" s="234"/>
      <c r="K221" s="234"/>
      <c r="L221" s="234"/>
      <c r="M221" s="234"/>
      <c r="N221" s="221"/>
      <c r="O221" s="221"/>
      <c r="P221" s="221"/>
      <c r="Q221" s="221"/>
      <c r="R221" s="221"/>
      <c r="S221" s="221"/>
      <c r="T221" s="222"/>
      <c r="U221" s="22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 t="s">
        <v>120</v>
      </c>
      <c r="AF221" s="211">
        <v>0</v>
      </c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12">
        <v>21</v>
      </c>
      <c r="B222" s="219" t="s">
        <v>249</v>
      </c>
      <c r="C222" s="266" t="s">
        <v>250</v>
      </c>
      <c r="D222" s="221" t="s">
        <v>240</v>
      </c>
      <c r="E222" s="228">
        <v>19.966666666666701</v>
      </c>
      <c r="F222" s="233">
        <f>H222+J222</f>
        <v>0</v>
      </c>
      <c r="G222" s="234">
        <f>ROUND(E222*F222,2)</f>
        <v>0</v>
      </c>
      <c r="H222" s="234"/>
      <c r="I222" s="234">
        <f>ROUND(E222*H222,2)</f>
        <v>0</v>
      </c>
      <c r="J222" s="234"/>
      <c r="K222" s="234">
        <f>ROUND(E222*J222,2)</f>
        <v>0</v>
      </c>
      <c r="L222" s="234">
        <v>21</v>
      </c>
      <c r="M222" s="234">
        <f>G222*(1+L222/100)</f>
        <v>0</v>
      </c>
      <c r="N222" s="221">
        <v>0</v>
      </c>
      <c r="O222" s="221">
        <f>ROUND(E222*N222,5)</f>
        <v>0</v>
      </c>
      <c r="P222" s="221">
        <v>0</v>
      </c>
      <c r="Q222" s="221">
        <f>ROUND(E222*P222,5)</f>
        <v>0</v>
      </c>
      <c r="R222" s="221"/>
      <c r="S222" s="221"/>
      <c r="T222" s="222">
        <v>0</v>
      </c>
      <c r="U222" s="221">
        <f>ROUND(E222*T222,2)</f>
        <v>0</v>
      </c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 t="s">
        <v>113</v>
      </c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12"/>
      <c r="B223" s="219"/>
      <c r="C223" s="267" t="s">
        <v>119</v>
      </c>
      <c r="D223" s="223"/>
      <c r="E223" s="229"/>
      <c r="F223" s="234"/>
      <c r="G223" s="234"/>
      <c r="H223" s="234"/>
      <c r="I223" s="234"/>
      <c r="J223" s="234"/>
      <c r="K223" s="234"/>
      <c r="L223" s="234"/>
      <c r="M223" s="234"/>
      <c r="N223" s="221"/>
      <c r="O223" s="221"/>
      <c r="P223" s="221"/>
      <c r="Q223" s="221"/>
      <c r="R223" s="221"/>
      <c r="S223" s="221"/>
      <c r="T223" s="222"/>
      <c r="U223" s="22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 t="s">
        <v>120</v>
      </c>
      <c r="AF223" s="211">
        <v>0</v>
      </c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12"/>
      <c r="B224" s="219"/>
      <c r="C224" s="267" t="s">
        <v>179</v>
      </c>
      <c r="D224" s="223"/>
      <c r="E224" s="229"/>
      <c r="F224" s="234"/>
      <c r="G224" s="234"/>
      <c r="H224" s="234"/>
      <c r="I224" s="234"/>
      <c r="J224" s="234"/>
      <c r="K224" s="234"/>
      <c r="L224" s="234"/>
      <c r="M224" s="234"/>
      <c r="N224" s="221"/>
      <c r="O224" s="221"/>
      <c r="P224" s="221"/>
      <c r="Q224" s="221"/>
      <c r="R224" s="221"/>
      <c r="S224" s="221"/>
      <c r="T224" s="222"/>
      <c r="U224" s="22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 t="s">
        <v>120</v>
      </c>
      <c r="AF224" s="211">
        <v>0</v>
      </c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12"/>
      <c r="B225" s="219"/>
      <c r="C225" s="267" t="s">
        <v>237</v>
      </c>
      <c r="D225" s="223"/>
      <c r="E225" s="229">
        <v>19.966666666666701</v>
      </c>
      <c r="F225" s="234"/>
      <c r="G225" s="234"/>
      <c r="H225" s="234"/>
      <c r="I225" s="234"/>
      <c r="J225" s="234"/>
      <c r="K225" s="234"/>
      <c r="L225" s="234"/>
      <c r="M225" s="234"/>
      <c r="N225" s="221"/>
      <c r="O225" s="221"/>
      <c r="P225" s="221"/>
      <c r="Q225" s="221"/>
      <c r="R225" s="221"/>
      <c r="S225" s="221"/>
      <c r="T225" s="222"/>
      <c r="U225" s="22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 t="s">
        <v>120</v>
      </c>
      <c r="AF225" s="211">
        <v>0</v>
      </c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ht="22.5" outlineLevel="1" x14ac:dyDescent="0.2">
      <c r="A226" s="212">
        <v>22</v>
      </c>
      <c r="B226" s="219" t="s">
        <v>251</v>
      </c>
      <c r="C226" s="266" t="s">
        <v>252</v>
      </c>
      <c r="D226" s="221" t="s">
        <v>218</v>
      </c>
      <c r="E226" s="228">
        <v>7.0866666666666696</v>
      </c>
      <c r="F226" s="233">
        <f>H226+J226</f>
        <v>0</v>
      </c>
      <c r="G226" s="234">
        <f>ROUND(E226*F226,2)</f>
        <v>0</v>
      </c>
      <c r="H226" s="234"/>
      <c r="I226" s="234">
        <f>ROUND(E226*H226,2)</f>
        <v>0</v>
      </c>
      <c r="J226" s="234"/>
      <c r="K226" s="234">
        <f>ROUND(E226*J226,2)</f>
        <v>0</v>
      </c>
      <c r="L226" s="234">
        <v>21</v>
      </c>
      <c r="M226" s="234">
        <f>G226*(1+L226/100)</f>
        <v>0</v>
      </c>
      <c r="N226" s="221">
        <v>0</v>
      </c>
      <c r="O226" s="221">
        <f>ROUND(E226*N226,5)</f>
        <v>0</v>
      </c>
      <c r="P226" s="221">
        <v>0</v>
      </c>
      <c r="Q226" s="221">
        <f>ROUND(E226*P226,5)</f>
        <v>0</v>
      </c>
      <c r="R226" s="221"/>
      <c r="S226" s="221"/>
      <c r="T226" s="222">
        <v>1.98468</v>
      </c>
      <c r="U226" s="221">
        <f>ROUND(E226*T226,2)</f>
        <v>14.06</v>
      </c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 t="s">
        <v>113</v>
      </c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12"/>
      <c r="B227" s="219"/>
      <c r="C227" s="267" t="s">
        <v>119</v>
      </c>
      <c r="D227" s="223"/>
      <c r="E227" s="229"/>
      <c r="F227" s="234"/>
      <c r="G227" s="234"/>
      <c r="H227" s="234"/>
      <c r="I227" s="234"/>
      <c r="J227" s="234"/>
      <c r="K227" s="234"/>
      <c r="L227" s="234"/>
      <c r="M227" s="234"/>
      <c r="N227" s="221"/>
      <c r="O227" s="221"/>
      <c r="P227" s="221"/>
      <c r="Q227" s="221"/>
      <c r="R227" s="221"/>
      <c r="S227" s="221"/>
      <c r="T227" s="222"/>
      <c r="U227" s="22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 t="s">
        <v>120</v>
      </c>
      <c r="AF227" s="211">
        <v>0</v>
      </c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12"/>
      <c r="B228" s="219"/>
      <c r="C228" s="267" t="s">
        <v>175</v>
      </c>
      <c r="D228" s="223"/>
      <c r="E228" s="229"/>
      <c r="F228" s="234"/>
      <c r="G228" s="234"/>
      <c r="H228" s="234"/>
      <c r="I228" s="234"/>
      <c r="J228" s="234"/>
      <c r="K228" s="234"/>
      <c r="L228" s="234"/>
      <c r="M228" s="234"/>
      <c r="N228" s="221"/>
      <c r="O228" s="221"/>
      <c r="P228" s="221"/>
      <c r="Q228" s="221"/>
      <c r="R228" s="221"/>
      <c r="S228" s="221"/>
      <c r="T228" s="222"/>
      <c r="U228" s="22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 t="s">
        <v>120</v>
      </c>
      <c r="AF228" s="211">
        <v>0</v>
      </c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12"/>
      <c r="B229" s="219"/>
      <c r="C229" s="267" t="s">
        <v>219</v>
      </c>
      <c r="D229" s="223"/>
      <c r="E229" s="229">
        <v>8.0866666666666696</v>
      </c>
      <c r="F229" s="234"/>
      <c r="G229" s="234"/>
      <c r="H229" s="234"/>
      <c r="I229" s="234"/>
      <c r="J229" s="234"/>
      <c r="K229" s="234"/>
      <c r="L229" s="234"/>
      <c r="M229" s="234"/>
      <c r="N229" s="221"/>
      <c r="O229" s="221"/>
      <c r="P229" s="221"/>
      <c r="Q229" s="221"/>
      <c r="R229" s="221"/>
      <c r="S229" s="221"/>
      <c r="T229" s="222"/>
      <c r="U229" s="22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 t="s">
        <v>120</v>
      </c>
      <c r="AF229" s="211">
        <v>0</v>
      </c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12"/>
      <c r="B230" s="219"/>
      <c r="C230" s="267" t="s">
        <v>220</v>
      </c>
      <c r="D230" s="223"/>
      <c r="E230" s="229"/>
      <c r="F230" s="234"/>
      <c r="G230" s="234"/>
      <c r="H230" s="234"/>
      <c r="I230" s="234"/>
      <c r="J230" s="234"/>
      <c r="K230" s="234"/>
      <c r="L230" s="234"/>
      <c r="M230" s="234"/>
      <c r="N230" s="221"/>
      <c r="O230" s="221"/>
      <c r="P230" s="221"/>
      <c r="Q230" s="221"/>
      <c r="R230" s="221"/>
      <c r="S230" s="221"/>
      <c r="T230" s="222"/>
      <c r="U230" s="22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 t="s">
        <v>120</v>
      </c>
      <c r="AF230" s="211">
        <v>0</v>
      </c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12"/>
      <c r="B231" s="219"/>
      <c r="C231" s="267" t="s">
        <v>221</v>
      </c>
      <c r="D231" s="223"/>
      <c r="E231" s="229">
        <v>-1</v>
      </c>
      <c r="F231" s="234"/>
      <c r="G231" s="234"/>
      <c r="H231" s="234"/>
      <c r="I231" s="234"/>
      <c r="J231" s="234"/>
      <c r="K231" s="234"/>
      <c r="L231" s="234"/>
      <c r="M231" s="234"/>
      <c r="N231" s="221"/>
      <c r="O231" s="221"/>
      <c r="P231" s="221"/>
      <c r="Q231" s="221"/>
      <c r="R231" s="221"/>
      <c r="S231" s="221"/>
      <c r="T231" s="222"/>
      <c r="U231" s="22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 t="s">
        <v>120</v>
      </c>
      <c r="AF231" s="211">
        <v>0</v>
      </c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12">
        <v>23</v>
      </c>
      <c r="B232" s="219" t="s">
        <v>243</v>
      </c>
      <c r="C232" s="266" t="s">
        <v>244</v>
      </c>
      <c r="D232" s="221" t="s">
        <v>240</v>
      </c>
      <c r="E232" s="228">
        <v>21.276666666666699</v>
      </c>
      <c r="F232" s="233">
        <f>H232+J232</f>
        <v>0</v>
      </c>
      <c r="G232" s="234">
        <f>ROUND(E232*F232,2)</f>
        <v>0</v>
      </c>
      <c r="H232" s="234"/>
      <c r="I232" s="234">
        <f>ROUND(E232*H232,2)</f>
        <v>0</v>
      </c>
      <c r="J232" s="234"/>
      <c r="K232" s="234">
        <f>ROUND(E232*J232,2)</f>
        <v>0</v>
      </c>
      <c r="L232" s="234">
        <v>21</v>
      </c>
      <c r="M232" s="234">
        <f>G232*(1+L232/100)</f>
        <v>0</v>
      </c>
      <c r="N232" s="221">
        <v>0</v>
      </c>
      <c r="O232" s="221">
        <f>ROUND(E232*N232,5)</f>
        <v>0</v>
      </c>
      <c r="P232" s="221">
        <v>0</v>
      </c>
      <c r="Q232" s="221">
        <f>ROUND(E232*P232,5)</f>
        <v>0</v>
      </c>
      <c r="R232" s="221"/>
      <c r="S232" s="221"/>
      <c r="T232" s="222">
        <v>0</v>
      </c>
      <c r="U232" s="221">
        <f>ROUND(E232*T232,2)</f>
        <v>0</v>
      </c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 t="s">
        <v>113</v>
      </c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12"/>
      <c r="B233" s="219"/>
      <c r="C233" s="267" t="s">
        <v>122</v>
      </c>
      <c r="D233" s="223"/>
      <c r="E233" s="229"/>
      <c r="F233" s="234"/>
      <c r="G233" s="234"/>
      <c r="H233" s="234"/>
      <c r="I233" s="234"/>
      <c r="J233" s="234"/>
      <c r="K233" s="234"/>
      <c r="L233" s="234"/>
      <c r="M233" s="234"/>
      <c r="N233" s="221"/>
      <c r="O233" s="221"/>
      <c r="P233" s="221"/>
      <c r="Q233" s="221"/>
      <c r="R233" s="221"/>
      <c r="S233" s="221"/>
      <c r="T233" s="222"/>
      <c r="U233" s="22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 t="s">
        <v>120</v>
      </c>
      <c r="AF233" s="211">
        <v>0</v>
      </c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12"/>
      <c r="B234" s="219"/>
      <c r="C234" s="267" t="s">
        <v>196</v>
      </c>
      <c r="D234" s="223"/>
      <c r="E234" s="229"/>
      <c r="F234" s="234"/>
      <c r="G234" s="234"/>
      <c r="H234" s="234"/>
      <c r="I234" s="234"/>
      <c r="J234" s="234"/>
      <c r="K234" s="234"/>
      <c r="L234" s="234"/>
      <c r="M234" s="234"/>
      <c r="N234" s="221"/>
      <c r="O234" s="221"/>
      <c r="P234" s="221"/>
      <c r="Q234" s="221"/>
      <c r="R234" s="221"/>
      <c r="S234" s="221"/>
      <c r="T234" s="222"/>
      <c r="U234" s="22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 t="s">
        <v>120</v>
      </c>
      <c r="AF234" s="211">
        <v>0</v>
      </c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12"/>
      <c r="B235" s="219"/>
      <c r="C235" s="267" t="s">
        <v>224</v>
      </c>
      <c r="D235" s="223"/>
      <c r="E235" s="229">
        <v>9.1166666666666707</v>
      </c>
      <c r="F235" s="234"/>
      <c r="G235" s="234"/>
      <c r="H235" s="234"/>
      <c r="I235" s="234"/>
      <c r="J235" s="234"/>
      <c r="K235" s="234"/>
      <c r="L235" s="234"/>
      <c r="M235" s="234"/>
      <c r="N235" s="221"/>
      <c r="O235" s="221"/>
      <c r="P235" s="221"/>
      <c r="Q235" s="221"/>
      <c r="R235" s="221"/>
      <c r="S235" s="221"/>
      <c r="T235" s="222"/>
      <c r="U235" s="22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 t="s">
        <v>120</v>
      </c>
      <c r="AF235" s="211">
        <v>0</v>
      </c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12"/>
      <c r="B236" s="219"/>
      <c r="C236" s="267" t="s">
        <v>220</v>
      </c>
      <c r="D236" s="223"/>
      <c r="E236" s="229"/>
      <c r="F236" s="234"/>
      <c r="G236" s="234"/>
      <c r="H236" s="234"/>
      <c r="I236" s="234"/>
      <c r="J236" s="234"/>
      <c r="K236" s="234"/>
      <c r="L236" s="234"/>
      <c r="M236" s="234"/>
      <c r="N236" s="221"/>
      <c r="O236" s="221"/>
      <c r="P236" s="221"/>
      <c r="Q236" s="221"/>
      <c r="R236" s="221"/>
      <c r="S236" s="221"/>
      <c r="T236" s="222"/>
      <c r="U236" s="22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 t="s">
        <v>120</v>
      </c>
      <c r="AF236" s="211">
        <v>0</v>
      </c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12"/>
      <c r="B237" s="219"/>
      <c r="C237" s="267" t="s">
        <v>225</v>
      </c>
      <c r="D237" s="223"/>
      <c r="E237" s="229">
        <v>-2</v>
      </c>
      <c r="F237" s="234"/>
      <c r="G237" s="234"/>
      <c r="H237" s="234"/>
      <c r="I237" s="234"/>
      <c r="J237" s="234"/>
      <c r="K237" s="234"/>
      <c r="L237" s="234"/>
      <c r="M237" s="234"/>
      <c r="N237" s="221"/>
      <c r="O237" s="221"/>
      <c r="P237" s="221"/>
      <c r="Q237" s="221"/>
      <c r="R237" s="221"/>
      <c r="S237" s="221"/>
      <c r="T237" s="222"/>
      <c r="U237" s="22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 t="s">
        <v>120</v>
      </c>
      <c r="AF237" s="211">
        <v>0</v>
      </c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12"/>
      <c r="B238" s="219"/>
      <c r="C238" s="267" t="s">
        <v>205</v>
      </c>
      <c r="D238" s="223"/>
      <c r="E238" s="229"/>
      <c r="F238" s="234"/>
      <c r="G238" s="234"/>
      <c r="H238" s="234"/>
      <c r="I238" s="234"/>
      <c r="J238" s="234"/>
      <c r="K238" s="234"/>
      <c r="L238" s="234"/>
      <c r="M238" s="234"/>
      <c r="N238" s="221"/>
      <c r="O238" s="221"/>
      <c r="P238" s="221"/>
      <c r="Q238" s="221"/>
      <c r="R238" s="221"/>
      <c r="S238" s="221"/>
      <c r="T238" s="222"/>
      <c r="U238" s="22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 t="s">
        <v>120</v>
      </c>
      <c r="AF238" s="211">
        <v>0</v>
      </c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12"/>
      <c r="B239" s="219"/>
      <c r="C239" s="267" t="s">
        <v>196</v>
      </c>
      <c r="D239" s="223"/>
      <c r="E239" s="229"/>
      <c r="F239" s="234"/>
      <c r="G239" s="234"/>
      <c r="H239" s="234"/>
      <c r="I239" s="234"/>
      <c r="J239" s="234"/>
      <c r="K239" s="234"/>
      <c r="L239" s="234"/>
      <c r="M239" s="234"/>
      <c r="N239" s="221"/>
      <c r="O239" s="221"/>
      <c r="P239" s="221"/>
      <c r="Q239" s="221"/>
      <c r="R239" s="221"/>
      <c r="S239" s="221"/>
      <c r="T239" s="222"/>
      <c r="U239" s="22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 t="s">
        <v>120</v>
      </c>
      <c r="AF239" s="211">
        <v>0</v>
      </c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12"/>
      <c r="B240" s="219"/>
      <c r="C240" s="267" t="s">
        <v>226</v>
      </c>
      <c r="D240" s="223"/>
      <c r="E240" s="229">
        <v>10.86</v>
      </c>
      <c r="F240" s="234"/>
      <c r="G240" s="234"/>
      <c r="H240" s="234"/>
      <c r="I240" s="234"/>
      <c r="J240" s="234"/>
      <c r="K240" s="234"/>
      <c r="L240" s="234"/>
      <c r="M240" s="234"/>
      <c r="N240" s="221"/>
      <c r="O240" s="221"/>
      <c r="P240" s="221"/>
      <c r="Q240" s="221"/>
      <c r="R240" s="221"/>
      <c r="S240" s="221"/>
      <c r="T240" s="222"/>
      <c r="U240" s="22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 t="s">
        <v>120</v>
      </c>
      <c r="AF240" s="211">
        <v>0</v>
      </c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12"/>
      <c r="B241" s="219"/>
      <c r="C241" s="267" t="s">
        <v>147</v>
      </c>
      <c r="D241" s="223"/>
      <c r="E241" s="229"/>
      <c r="F241" s="234"/>
      <c r="G241" s="234"/>
      <c r="H241" s="234"/>
      <c r="I241" s="234"/>
      <c r="J241" s="234"/>
      <c r="K241" s="234"/>
      <c r="L241" s="234"/>
      <c r="M241" s="234"/>
      <c r="N241" s="221"/>
      <c r="O241" s="221"/>
      <c r="P241" s="221"/>
      <c r="Q241" s="221"/>
      <c r="R241" s="221"/>
      <c r="S241" s="221"/>
      <c r="T241" s="222"/>
      <c r="U241" s="221"/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 t="s">
        <v>120</v>
      </c>
      <c r="AF241" s="211">
        <v>0</v>
      </c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12"/>
      <c r="B242" s="219"/>
      <c r="C242" s="267" t="s">
        <v>196</v>
      </c>
      <c r="D242" s="223"/>
      <c r="E242" s="229"/>
      <c r="F242" s="234"/>
      <c r="G242" s="234"/>
      <c r="H242" s="234"/>
      <c r="I242" s="234"/>
      <c r="J242" s="234"/>
      <c r="K242" s="234"/>
      <c r="L242" s="234"/>
      <c r="M242" s="234"/>
      <c r="N242" s="221"/>
      <c r="O242" s="221"/>
      <c r="P242" s="221"/>
      <c r="Q242" s="221"/>
      <c r="R242" s="221"/>
      <c r="S242" s="221"/>
      <c r="T242" s="222"/>
      <c r="U242" s="22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 t="s">
        <v>120</v>
      </c>
      <c r="AF242" s="211">
        <v>0</v>
      </c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12"/>
      <c r="B243" s="219"/>
      <c r="C243" s="267" t="s">
        <v>227</v>
      </c>
      <c r="D243" s="223"/>
      <c r="E243" s="229">
        <v>3.3</v>
      </c>
      <c r="F243" s="234"/>
      <c r="G243" s="234"/>
      <c r="H243" s="234"/>
      <c r="I243" s="234"/>
      <c r="J243" s="234"/>
      <c r="K243" s="234"/>
      <c r="L243" s="234"/>
      <c r="M243" s="234"/>
      <c r="N243" s="221"/>
      <c r="O243" s="221"/>
      <c r="P243" s="221"/>
      <c r="Q243" s="221"/>
      <c r="R243" s="221"/>
      <c r="S243" s="221"/>
      <c r="T243" s="222"/>
      <c r="U243" s="22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 t="s">
        <v>120</v>
      </c>
      <c r="AF243" s="211">
        <v>0</v>
      </c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ht="22.5" outlineLevel="1" x14ac:dyDescent="0.2">
      <c r="A244" s="212">
        <v>24</v>
      </c>
      <c r="B244" s="219" t="s">
        <v>253</v>
      </c>
      <c r="C244" s="266" t="s">
        <v>254</v>
      </c>
      <c r="D244" s="221" t="s">
        <v>218</v>
      </c>
      <c r="E244" s="228">
        <v>1</v>
      </c>
      <c r="F244" s="233">
        <f>H244+J244</f>
        <v>0</v>
      </c>
      <c r="G244" s="234">
        <f>ROUND(E244*F244,2)</f>
        <v>0</v>
      </c>
      <c r="H244" s="234"/>
      <c r="I244" s="234">
        <f>ROUND(E244*H244,2)</f>
        <v>0</v>
      </c>
      <c r="J244" s="234"/>
      <c r="K244" s="234">
        <f>ROUND(E244*J244,2)</f>
        <v>0</v>
      </c>
      <c r="L244" s="234">
        <v>21</v>
      </c>
      <c r="M244" s="234">
        <f>G244*(1+L244/100)</f>
        <v>0</v>
      </c>
      <c r="N244" s="221">
        <v>0</v>
      </c>
      <c r="O244" s="221">
        <f>ROUND(E244*N244,5)</f>
        <v>0</v>
      </c>
      <c r="P244" s="221">
        <v>0</v>
      </c>
      <c r="Q244" s="221">
        <f>ROUND(E244*P244,5)</f>
        <v>0</v>
      </c>
      <c r="R244" s="221"/>
      <c r="S244" s="221"/>
      <c r="T244" s="222">
        <v>2.7846799999999998</v>
      </c>
      <c r="U244" s="221">
        <f>ROUND(E244*T244,2)</f>
        <v>2.78</v>
      </c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 t="s">
        <v>113</v>
      </c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12"/>
      <c r="B245" s="219"/>
      <c r="C245" s="267" t="s">
        <v>119</v>
      </c>
      <c r="D245" s="223"/>
      <c r="E245" s="229"/>
      <c r="F245" s="234"/>
      <c r="G245" s="234"/>
      <c r="H245" s="234"/>
      <c r="I245" s="234"/>
      <c r="J245" s="234"/>
      <c r="K245" s="234"/>
      <c r="L245" s="234"/>
      <c r="M245" s="234"/>
      <c r="N245" s="221"/>
      <c r="O245" s="221"/>
      <c r="P245" s="221"/>
      <c r="Q245" s="221"/>
      <c r="R245" s="221"/>
      <c r="S245" s="221"/>
      <c r="T245" s="222"/>
      <c r="U245" s="22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 t="s">
        <v>120</v>
      </c>
      <c r="AF245" s="211">
        <v>0</v>
      </c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12"/>
      <c r="B246" s="219"/>
      <c r="C246" s="267" t="s">
        <v>230</v>
      </c>
      <c r="D246" s="223"/>
      <c r="E246" s="229"/>
      <c r="F246" s="234"/>
      <c r="G246" s="234"/>
      <c r="H246" s="234"/>
      <c r="I246" s="234"/>
      <c r="J246" s="234"/>
      <c r="K246" s="234"/>
      <c r="L246" s="234"/>
      <c r="M246" s="234"/>
      <c r="N246" s="221"/>
      <c r="O246" s="221"/>
      <c r="P246" s="221"/>
      <c r="Q246" s="221"/>
      <c r="R246" s="221"/>
      <c r="S246" s="221"/>
      <c r="T246" s="222"/>
      <c r="U246" s="22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 t="s">
        <v>120</v>
      </c>
      <c r="AF246" s="211">
        <v>0</v>
      </c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12"/>
      <c r="B247" s="219"/>
      <c r="C247" s="267" t="s">
        <v>231</v>
      </c>
      <c r="D247" s="223"/>
      <c r="E247" s="229">
        <v>1</v>
      </c>
      <c r="F247" s="234"/>
      <c r="G247" s="234"/>
      <c r="H247" s="234"/>
      <c r="I247" s="234"/>
      <c r="J247" s="234"/>
      <c r="K247" s="234"/>
      <c r="L247" s="234"/>
      <c r="M247" s="234"/>
      <c r="N247" s="221"/>
      <c r="O247" s="221"/>
      <c r="P247" s="221"/>
      <c r="Q247" s="221"/>
      <c r="R247" s="221"/>
      <c r="S247" s="221"/>
      <c r="T247" s="222"/>
      <c r="U247" s="22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 t="s">
        <v>120</v>
      </c>
      <c r="AF247" s="211">
        <v>0</v>
      </c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ht="22.5" outlineLevel="1" x14ac:dyDescent="0.2">
      <c r="A248" s="212">
        <v>25</v>
      </c>
      <c r="B248" s="219" t="s">
        <v>255</v>
      </c>
      <c r="C248" s="266" t="s">
        <v>256</v>
      </c>
      <c r="D248" s="221" t="s">
        <v>218</v>
      </c>
      <c r="E248" s="228">
        <v>2</v>
      </c>
      <c r="F248" s="233">
        <f>H248+J248</f>
        <v>0</v>
      </c>
      <c r="G248" s="234">
        <f>ROUND(E248*F248,2)</f>
        <v>0</v>
      </c>
      <c r="H248" s="234"/>
      <c r="I248" s="234">
        <f>ROUND(E248*H248,2)</f>
        <v>0</v>
      </c>
      <c r="J248" s="234"/>
      <c r="K248" s="234">
        <f>ROUND(E248*J248,2)</f>
        <v>0</v>
      </c>
      <c r="L248" s="234">
        <v>21</v>
      </c>
      <c r="M248" s="234">
        <f>G248*(1+L248/100)</f>
        <v>0</v>
      </c>
      <c r="N248" s="221">
        <v>0</v>
      </c>
      <c r="O248" s="221">
        <f>ROUND(E248*N248,5)</f>
        <v>0</v>
      </c>
      <c r="P248" s="221">
        <v>0</v>
      </c>
      <c r="Q248" s="221">
        <f>ROUND(E248*P248,5)</f>
        <v>0</v>
      </c>
      <c r="R248" s="221"/>
      <c r="S248" s="221"/>
      <c r="T248" s="222">
        <v>2.7202799999999998</v>
      </c>
      <c r="U248" s="221">
        <f>ROUND(E248*T248,2)</f>
        <v>5.44</v>
      </c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 t="s">
        <v>113</v>
      </c>
      <c r="AF248" s="211"/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12"/>
      <c r="B249" s="219"/>
      <c r="C249" s="267" t="s">
        <v>122</v>
      </c>
      <c r="D249" s="223"/>
      <c r="E249" s="229"/>
      <c r="F249" s="234"/>
      <c r="G249" s="234"/>
      <c r="H249" s="234"/>
      <c r="I249" s="234"/>
      <c r="J249" s="234"/>
      <c r="K249" s="234"/>
      <c r="L249" s="234"/>
      <c r="M249" s="234"/>
      <c r="N249" s="221"/>
      <c r="O249" s="221"/>
      <c r="P249" s="221"/>
      <c r="Q249" s="221"/>
      <c r="R249" s="221"/>
      <c r="S249" s="221"/>
      <c r="T249" s="222"/>
      <c r="U249" s="22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 t="s">
        <v>120</v>
      </c>
      <c r="AF249" s="211">
        <v>0</v>
      </c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12"/>
      <c r="B250" s="219"/>
      <c r="C250" s="267" t="s">
        <v>230</v>
      </c>
      <c r="D250" s="223"/>
      <c r="E250" s="229"/>
      <c r="F250" s="234"/>
      <c r="G250" s="234"/>
      <c r="H250" s="234"/>
      <c r="I250" s="234"/>
      <c r="J250" s="234"/>
      <c r="K250" s="234"/>
      <c r="L250" s="234"/>
      <c r="M250" s="234"/>
      <c r="N250" s="221"/>
      <c r="O250" s="221"/>
      <c r="P250" s="221"/>
      <c r="Q250" s="221"/>
      <c r="R250" s="221"/>
      <c r="S250" s="221"/>
      <c r="T250" s="222"/>
      <c r="U250" s="22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 t="s">
        <v>120</v>
      </c>
      <c r="AF250" s="211">
        <v>0</v>
      </c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12"/>
      <c r="B251" s="219"/>
      <c r="C251" s="267" t="s">
        <v>234</v>
      </c>
      <c r="D251" s="223"/>
      <c r="E251" s="229">
        <v>2</v>
      </c>
      <c r="F251" s="234"/>
      <c r="G251" s="234"/>
      <c r="H251" s="234"/>
      <c r="I251" s="234"/>
      <c r="J251" s="234"/>
      <c r="K251" s="234"/>
      <c r="L251" s="234"/>
      <c r="M251" s="234"/>
      <c r="N251" s="221"/>
      <c r="O251" s="221"/>
      <c r="P251" s="221"/>
      <c r="Q251" s="221"/>
      <c r="R251" s="221"/>
      <c r="S251" s="221"/>
      <c r="T251" s="222"/>
      <c r="U251" s="22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 t="s">
        <v>120</v>
      </c>
      <c r="AF251" s="211">
        <v>0</v>
      </c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ht="22.5" outlineLevel="1" x14ac:dyDescent="0.2">
      <c r="A252" s="212">
        <v>26</v>
      </c>
      <c r="B252" s="219" t="s">
        <v>257</v>
      </c>
      <c r="C252" s="266" t="s">
        <v>258</v>
      </c>
      <c r="D252" s="221" t="s">
        <v>218</v>
      </c>
      <c r="E252" s="228">
        <v>19.966666666666701</v>
      </c>
      <c r="F252" s="233">
        <f>H252+J252</f>
        <v>0</v>
      </c>
      <c r="G252" s="234">
        <f>ROUND(E252*F252,2)</f>
        <v>0</v>
      </c>
      <c r="H252" s="234"/>
      <c r="I252" s="234">
        <f>ROUND(E252*H252,2)</f>
        <v>0</v>
      </c>
      <c r="J252" s="234"/>
      <c r="K252" s="234">
        <f>ROUND(E252*J252,2)</f>
        <v>0</v>
      </c>
      <c r="L252" s="234">
        <v>21</v>
      </c>
      <c r="M252" s="234">
        <f>G252*(1+L252/100)</f>
        <v>0</v>
      </c>
      <c r="N252" s="221">
        <v>0</v>
      </c>
      <c r="O252" s="221">
        <f>ROUND(E252*N252,5)</f>
        <v>0</v>
      </c>
      <c r="P252" s="221">
        <v>0</v>
      </c>
      <c r="Q252" s="221">
        <f>ROUND(E252*P252,5)</f>
        <v>0</v>
      </c>
      <c r="R252" s="221"/>
      <c r="S252" s="221"/>
      <c r="T252" s="222">
        <v>3.1846800000000002</v>
      </c>
      <c r="U252" s="221">
        <f>ROUND(E252*T252,2)</f>
        <v>63.59</v>
      </c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 t="s">
        <v>113</v>
      </c>
      <c r="AF252" s="211"/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12"/>
      <c r="B253" s="219"/>
      <c r="C253" s="267" t="s">
        <v>119</v>
      </c>
      <c r="D253" s="223"/>
      <c r="E253" s="229"/>
      <c r="F253" s="234"/>
      <c r="G253" s="234"/>
      <c r="H253" s="234"/>
      <c r="I253" s="234"/>
      <c r="J253" s="234"/>
      <c r="K253" s="234"/>
      <c r="L253" s="234"/>
      <c r="M253" s="234"/>
      <c r="N253" s="221"/>
      <c r="O253" s="221"/>
      <c r="P253" s="221"/>
      <c r="Q253" s="221"/>
      <c r="R253" s="221"/>
      <c r="S253" s="221"/>
      <c r="T253" s="222"/>
      <c r="U253" s="22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 t="s">
        <v>120</v>
      </c>
      <c r="AF253" s="211">
        <v>0</v>
      </c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12"/>
      <c r="B254" s="219"/>
      <c r="C254" s="267" t="s">
        <v>179</v>
      </c>
      <c r="D254" s="223"/>
      <c r="E254" s="229"/>
      <c r="F254" s="234"/>
      <c r="G254" s="234"/>
      <c r="H254" s="234"/>
      <c r="I254" s="234"/>
      <c r="J254" s="234"/>
      <c r="K254" s="234"/>
      <c r="L254" s="234"/>
      <c r="M254" s="234"/>
      <c r="N254" s="221"/>
      <c r="O254" s="221"/>
      <c r="P254" s="221"/>
      <c r="Q254" s="221"/>
      <c r="R254" s="221"/>
      <c r="S254" s="221"/>
      <c r="T254" s="222"/>
      <c r="U254" s="22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 t="s">
        <v>120</v>
      </c>
      <c r="AF254" s="211">
        <v>0</v>
      </c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12"/>
      <c r="B255" s="219"/>
      <c r="C255" s="267" t="s">
        <v>237</v>
      </c>
      <c r="D255" s="223"/>
      <c r="E255" s="229">
        <v>19.966666666666701</v>
      </c>
      <c r="F255" s="234"/>
      <c r="G255" s="234"/>
      <c r="H255" s="234"/>
      <c r="I255" s="234"/>
      <c r="J255" s="234"/>
      <c r="K255" s="234"/>
      <c r="L255" s="234"/>
      <c r="M255" s="234"/>
      <c r="N255" s="221"/>
      <c r="O255" s="221"/>
      <c r="P255" s="221"/>
      <c r="Q255" s="221"/>
      <c r="R255" s="221"/>
      <c r="S255" s="221"/>
      <c r="T255" s="222"/>
      <c r="U255" s="22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 t="s">
        <v>120</v>
      </c>
      <c r="AF255" s="211">
        <v>0</v>
      </c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12">
        <v>27</v>
      </c>
      <c r="B256" s="219" t="s">
        <v>259</v>
      </c>
      <c r="C256" s="266" t="s">
        <v>260</v>
      </c>
      <c r="D256" s="221" t="s">
        <v>146</v>
      </c>
      <c r="E256" s="228">
        <v>77.875190000000003</v>
      </c>
      <c r="F256" s="233">
        <f>H256+J256</f>
        <v>0</v>
      </c>
      <c r="G256" s="234">
        <f>ROUND(E256*F256,2)</f>
        <v>0</v>
      </c>
      <c r="H256" s="234"/>
      <c r="I256" s="234">
        <f>ROUND(E256*H256,2)</f>
        <v>0</v>
      </c>
      <c r="J256" s="234"/>
      <c r="K256" s="234">
        <f>ROUND(E256*J256,2)</f>
        <v>0</v>
      </c>
      <c r="L256" s="234">
        <v>21</v>
      </c>
      <c r="M256" s="234">
        <f>G256*(1+L256/100)</f>
        <v>0</v>
      </c>
      <c r="N256" s="221">
        <v>0</v>
      </c>
      <c r="O256" s="221">
        <f>ROUND(E256*N256,5)</f>
        <v>0</v>
      </c>
      <c r="P256" s="221">
        <v>0</v>
      </c>
      <c r="Q256" s="221">
        <f>ROUND(E256*P256,5)</f>
        <v>0</v>
      </c>
      <c r="R256" s="221"/>
      <c r="S256" s="221"/>
      <c r="T256" s="222">
        <v>0.34499999999999997</v>
      </c>
      <c r="U256" s="221">
        <f>ROUND(E256*T256,2)</f>
        <v>26.87</v>
      </c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 t="s">
        <v>113</v>
      </c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12"/>
      <c r="B257" s="219"/>
      <c r="C257" s="268" t="s">
        <v>261</v>
      </c>
      <c r="D257" s="224"/>
      <c r="E257" s="230"/>
      <c r="F257" s="234"/>
      <c r="G257" s="234"/>
      <c r="H257" s="234"/>
      <c r="I257" s="234"/>
      <c r="J257" s="234"/>
      <c r="K257" s="234"/>
      <c r="L257" s="234"/>
      <c r="M257" s="234"/>
      <c r="N257" s="221"/>
      <c r="O257" s="221"/>
      <c r="P257" s="221"/>
      <c r="Q257" s="221"/>
      <c r="R257" s="221"/>
      <c r="S257" s="221"/>
      <c r="T257" s="222"/>
      <c r="U257" s="22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 t="s">
        <v>120</v>
      </c>
      <c r="AF257" s="211">
        <v>2</v>
      </c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12"/>
      <c r="B258" s="219"/>
      <c r="C258" s="269" t="s">
        <v>262</v>
      </c>
      <c r="D258" s="224"/>
      <c r="E258" s="230"/>
      <c r="F258" s="234"/>
      <c r="G258" s="234"/>
      <c r="H258" s="234"/>
      <c r="I258" s="234"/>
      <c r="J258" s="234"/>
      <c r="K258" s="234"/>
      <c r="L258" s="234"/>
      <c r="M258" s="234"/>
      <c r="N258" s="221"/>
      <c r="O258" s="221"/>
      <c r="P258" s="221"/>
      <c r="Q258" s="221"/>
      <c r="R258" s="221"/>
      <c r="S258" s="221"/>
      <c r="T258" s="222"/>
      <c r="U258" s="22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 t="s">
        <v>120</v>
      </c>
      <c r="AF258" s="211">
        <v>2</v>
      </c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12"/>
      <c r="B259" s="219"/>
      <c r="C259" s="269" t="s">
        <v>263</v>
      </c>
      <c r="D259" s="224"/>
      <c r="E259" s="230"/>
      <c r="F259" s="234"/>
      <c r="G259" s="234"/>
      <c r="H259" s="234"/>
      <c r="I259" s="234"/>
      <c r="J259" s="234"/>
      <c r="K259" s="234"/>
      <c r="L259" s="234"/>
      <c r="M259" s="234"/>
      <c r="N259" s="221"/>
      <c r="O259" s="221"/>
      <c r="P259" s="221"/>
      <c r="Q259" s="221"/>
      <c r="R259" s="221"/>
      <c r="S259" s="221"/>
      <c r="T259" s="222"/>
      <c r="U259" s="22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 t="s">
        <v>120</v>
      </c>
      <c r="AF259" s="211">
        <v>2</v>
      </c>
      <c r="AG259" s="211"/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12"/>
      <c r="B260" s="219"/>
      <c r="C260" s="269" t="s">
        <v>264</v>
      </c>
      <c r="D260" s="224"/>
      <c r="E260" s="230">
        <v>66.346087499999996</v>
      </c>
      <c r="F260" s="234"/>
      <c r="G260" s="234"/>
      <c r="H260" s="234"/>
      <c r="I260" s="234"/>
      <c r="J260" s="234"/>
      <c r="K260" s="234"/>
      <c r="L260" s="234"/>
      <c r="M260" s="234"/>
      <c r="N260" s="221"/>
      <c r="O260" s="221"/>
      <c r="P260" s="221"/>
      <c r="Q260" s="221"/>
      <c r="R260" s="221"/>
      <c r="S260" s="221"/>
      <c r="T260" s="222"/>
      <c r="U260" s="22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 t="s">
        <v>120</v>
      </c>
      <c r="AF260" s="211">
        <v>2</v>
      </c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12"/>
      <c r="B261" s="219"/>
      <c r="C261" s="269" t="s">
        <v>265</v>
      </c>
      <c r="D261" s="224"/>
      <c r="E261" s="230">
        <v>11.997719999999999</v>
      </c>
      <c r="F261" s="234"/>
      <c r="G261" s="234"/>
      <c r="H261" s="234"/>
      <c r="I261" s="234"/>
      <c r="J261" s="234"/>
      <c r="K261" s="234"/>
      <c r="L261" s="234"/>
      <c r="M261" s="234"/>
      <c r="N261" s="221"/>
      <c r="O261" s="221"/>
      <c r="P261" s="221"/>
      <c r="Q261" s="221"/>
      <c r="R261" s="221"/>
      <c r="S261" s="221"/>
      <c r="T261" s="222"/>
      <c r="U261" s="22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 t="s">
        <v>120</v>
      </c>
      <c r="AF261" s="211">
        <v>2</v>
      </c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12"/>
      <c r="B262" s="219"/>
      <c r="C262" s="269" t="s">
        <v>266</v>
      </c>
      <c r="D262" s="224"/>
      <c r="E262" s="230"/>
      <c r="F262" s="234"/>
      <c r="G262" s="234"/>
      <c r="H262" s="234"/>
      <c r="I262" s="234"/>
      <c r="J262" s="234"/>
      <c r="K262" s="234"/>
      <c r="L262" s="234"/>
      <c r="M262" s="234"/>
      <c r="N262" s="221"/>
      <c r="O262" s="221"/>
      <c r="P262" s="221"/>
      <c r="Q262" s="221"/>
      <c r="R262" s="221"/>
      <c r="S262" s="221"/>
      <c r="T262" s="222"/>
      <c r="U262" s="22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 t="s">
        <v>120</v>
      </c>
      <c r="AF262" s="211">
        <v>2</v>
      </c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12"/>
      <c r="B263" s="219"/>
      <c r="C263" s="269" t="s">
        <v>267</v>
      </c>
      <c r="D263" s="224"/>
      <c r="E263" s="230">
        <v>15.525</v>
      </c>
      <c r="F263" s="234"/>
      <c r="G263" s="234"/>
      <c r="H263" s="234"/>
      <c r="I263" s="234"/>
      <c r="J263" s="234"/>
      <c r="K263" s="234"/>
      <c r="L263" s="234"/>
      <c r="M263" s="234"/>
      <c r="N263" s="221"/>
      <c r="O263" s="221"/>
      <c r="P263" s="221"/>
      <c r="Q263" s="221"/>
      <c r="R263" s="221"/>
      <c r="S263" s="221"/>
      <c r="T263" s="222"/>
      <c r="U263" s="22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 t="s">
        <v>120</v>
      </c>
      <c r="AF263" s="211">
        <v>2</v>
      </c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12"/>
      <c r="B264" s="219"/>
      <c r="C264" s="269" t="s">
        <v>268</v>
      </c>
      <c r="D264" s="224"/>
      <c r="E264" s="230">
        <v>2.88</v>
      </c>
      <c r="F264" s="234"/>
      <c r="G264" s="234"/>
      <c r="H264" s="234"/>
      <c r="I264" s="234"/>
      <c r="J264" s="234"/>
      <c r="K264" s="234"/>
      <c r="L264" s="234"/>
      <c r="M264" s="234"/>
      <c r="N264" s="221"/>
      <c r="O264" s="221"/>
      <c r="P264" s="221"/>
      <c r="Q264" s="221"/>
      <c r="R264" s="221"/>
      <c r="S264" s="221"/>
      <c r="T264" s="222"/>
      <c r="U264" s="22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 t="s">
        <v>120</v>
      </c>
      <c r="AF264" s="211">
        <v>2</v>
      </c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12"/>
      <c r="B265" s="219"/>
      <c r="C265" s="269" t="s">
        <v>269</v>
      </c>
      <c r="D265" s="224"/>
      <c r="E265" s="230"/>
      <c r="F265" s="234"/>
      <c r="G265" s="234"/>
      <c r="H265" s="234"/>
      <c r="I265" s="234"/>
      <c r="J265" s="234"/>
      <c r="K265" s="234"/>
      <c r="L265" s="234"/>
      <c r="M265" s="234"/>
      <c r="N265" s="221"/>
      <c r="O265" s="221"/>
      <c r="P265" s="221"/>
      <c r="Q265" s="221"/>
      <c r="R265" s="221"/>
      <c r="S265" s="221"/>
      <c r="T265" s="222"/>
      <c r="U265" s="22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 t="s">
        <v>120</v>
      </c>
      <c r="AF265" s="211">
        <v>2</v>
      </c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12"/>
      <c r="B266" s="219"/>
      <c r="C266" s="269" t="s">
        <v>270</v>
      </c>
      <c r="D266" s="224"/>
      <c r="E266" s="230">
        <v>-2.5604344999999999</v>
      </c>
      <c r="F266" s="234"/>
      <c r="G266" s="234"/>
      <c r="H266" s="234"/>
      <c r="I266" s="234"/>
      <c r="J266" s="234"/>
      <c r="K266" s="234"/>
      <c r="L266" s="234"/>
      <c r="M266" s="234"/>
      <c r="N266" s="221"/>
      <c r="O266" s="221"/>
      <c r="P266" s="221"/>
      <c r="Q266" s="221"/>
      <c r="R266" s="221"/>
      <c r="S266" s="221"/>
      <c r="T266" s="222"/>
      <c r="U266" s="22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 t="s">
        <v>120</v>
      </c>
      <c r="AF266" s="211">
        <v>2</v>
      </c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12"/>
      <c r="B267" s="219"/>
      <c r="C267" s="269" t="s">
        <v>271</v>
      </c>
      <c r="D267" s="224"/>
      <c r="E267" s="230"/>
      <c r="F267" s="234"/>
      <c r="G267" s="234"/>
      <c r="H267" s="234"/>
      <c r="I267" s="234"/>
      <c r="J267" s="234"/>
      <c r="K267" s="234"/>
      <c r="L267" s="234"/>
      <c r="M267" s="234"/>
      <c r="N267" s="221"/>
      <c r="O267" s="221"/>
      <c r="P267" s="221"/>
      <c r="Q267" s="221"/>
      <c r="R267" s="221"/>
      <c r="S267" s="221"/>
      <c r="T267" s="222"/>
      <c r="U267" s="22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 t="s">
        <v>120</v>
      </c>
      <c r="AF267" s="211">
        <v>2</v>
      </c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12"/>
      <c r="B268" s="219"/>
      <c r="C268" s="269" t="s">
        <v>272</v>
      </c>
      <c r="D268" s="224"/>
      <c r="E268" s="230">
        <v>-14.3451</v>
      </c>
      <c r="F268" s="234"/>
      <c r="G268" s="234"/>
      <c r="H268" s="234"/>
      <c r="I268" s="234"/>
      <c r="J268" s="234"/>
      <c r="K268" s="234"/>
      <c r="L268" s="234"/>
      <c r="M268" s="234"/>
      <c r="N268" s="221"/>
      <c r="O268" s="221"/>
      <c r="P268" s="221"/>
      <c r="Q268" s="221"/>
      <c r="R268" s="221"/>
      <c r="S268" s="221"/>
      <c r="T268" s="222"/>
      <c r="U268" s="22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 t="s">
        <v>120</v>
      </c>
      <c r="AF268" s="211">
        <v>2</v>
      </c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12"/>
      <c r="B269" s="219"/>
      <c r="C269" s="269" t="s">
        <v>273</v>
      </c>
      <c r="D269" s="224"/>
      <c r="E269" s="230">
        <v>-3.3</v>
      </c>
      <c r="F269" s="234"/>
      <c r="G269" s="234"/>
      <c r="H269" s="234"/>
      <c r="I269" s="234"/>
      <c r="J269" s="234"/>
      <c r="K269" s="234"/>
      <c r="L269" s="234"/>
      <c r="M269" s="234"/>
      <c r="N269" s="221"/>
      <c r="O269" s="221"/>
      <c r="P269" s="221"/>
      <c r="Q269" s="221"/>
      <c r="R269" s="221"/>
      <c r="S269" s="221"/>
      <c r="T269" s="222"/>
      <c r="U269" s="22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 t="s">
        <v>120</v>
      </c>
      <c r="AF269" s="211">
        <v>2</v>
      </c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12"/>
      <c r="B270" s="219"/>
      <c r="C270" s="269" t="s">
        <v>274</v>
      </c>
      <c r="D270" s="224"/>
      <c r="E270" s="230"/>
      <c r="F270" s="234"/>
      <c r="G270" s="234"/>
      <c r="H270" s="234"/>
      <c r="I270" s="234"/>
      <c r="J270" s="234"/>
      <c r="K270" s="234"/>
      <c r="L270" s="234"/>
      <c r="M270" s="234"/>
      <c r="N270" s="221"/>
      <c r="O270" s="221"/>
      <c r="P270" s="221"/>
      <c r="Q270" s="221"/>
      <c r="R270" s="221"/>
      <c r="S270" s="221"/>
      <c r="T270" s="222"/>
      <c r="U270" s="22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 t="s">
        <v>120</v>
      </c>
      <c r="AF270" s="211">
        <v>2</v>
      </c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12"/>
      <c r="B271" s="219"/>
      <c r="C271" s="269" t="s">
        <v>275</v>
      </c>
      <c r="D271" s="224"/>
      <c r="E271" s="230">
        <v>43.835723999999999</v>
      </c>
      <c r="F271" s="234"/>
      <c r="G271" s="234"/>
      <c r="H271" s="234"/>
      <c r="I271" s="234"/>
      <c r="J271" s="234"/>
      <c r="K271" s="234"/>
      <c r="L271" s="234"/>
      <c r="M271" s="234"/>
      <c r="N271" s="221"/>
      <c r="O271" s="221"/>
      <c r="P271" s="221"/>
      <c r="Q271" s="221"/>
      <c r="R271" s="221"/>
      <c r="S271" s="221"/>
      <c r="T271" s="222"/>
      <c r="U271" s="22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 t="s">
        <v>120</v>
      </c>
      <c r="AF271" s="211">
        <v>2</v>
      </c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12"/>
      <c r="B272" s="219"/>
      <c r="C272" s="269" t="s">
        <v>276</v>
      </c>
      <c r="D272" s="224"/>
      <c r="E272" s="230">
        <v>35.16534</v>
      </c>
      <c r="F272" s="234"/>
      <c r="G272" s="234"/>
      <c r="H272" s="234"/>
      <c r="I272" s="234"/>
      <c r="J272" s="234"/>
      <c r="K272" s="234"/>
      <c r="L272" s="234"/>
      <c r="M272" s="234"/>
      <c r="N272" s="221"/>
      <c r="O272" s="221"/>
      <c r="P272" s="221"/>
      <c r="Q272" s="221"/>
      <c r="R272" s="221"/>
      <c r="S272" s="221"/>
      <c r="T272" s="222"/>
      <c r="U272" s="22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 t="s">
        <v>120</v>
      </c>
      <c r="AF272" s="211">
        <v>2</v>
      </c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12"/>
      <c r="B273" s="219"/>
      <c r="C273" s="269" t="s">
        <v>271</v>
      </c>
      <c r="D273" s="224"/>
      <c r="E273" s="230"/>
      <c r="F273" s="234"/>
      <c r="G273" s="234"/>
      <c r="H273" s="234"/>
      <c r="I273" s="234"/>
      <c r="J273" s="234"/>
      <c r="K273" s="234"/>
      <c r="L273" s="234"/>
      <c r="M273" s="234"/>
      <c r="N273" s="221"/>
      <c r="O273" s="221"/>
      <c r="P273" s="221"/>
      <c r="Q273" s="221"/>
      <c r="R273" s="221"/>
      <c r="S273" s="221"/>
      <c r="T273" s="222"/>
      <c r="U273" s="22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 t="s">
        <v>120</v>
      </c>
      <c r="AF273" s="211">
        <v>2</v>
      </c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12"/>
      <c r="B274" s="219"/>
      <c r="C274" s="269" t="s">
        <v>277</v>
      </c>
      <c r="D274" s="224"/>
      <c r="E274" s="230">
        <v>-15.051959999999999</v>
      </c>
      <c r="F274" s="234"/>
      <c r="G274" s="234"/>
      <c r="H274" s="234"/>
      <c r="I274" s="234"/>
      <c r="J274" s="234"/>
      <c r="K274" s="234"/>
      <c r="L274" s="234"/>
      <c r="M274" s="234"/>
      <c r="N274" s="221"/>
      <c r="O274" s="221"/>
      <c r="P274" s="221"/>
      <c r="Q274" s="221"/>
      <c r="R274" s="221"/>
      <c r="S274" s="221"/>
      <c r="T274" s="222"/>
      <c r="U274" s="22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 t="s">
        <v>120</v>
      </c>
      <c r="AF274" s="211">
        <v>2</v>
      </c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12"/>
      <c r="B275" s="219"/>
      <c r="C275" s="269" t="s">
        <v>278</v>
      </c>
      <c r="D275" s="224"/>
      <c r="E275" s="230"/>
      <c r="F275" s="234"/>
      <c r="G275" s="234"/>
      <c r="H275" s="234"/>
      <c r="I275" s="234"/>
      <c r="J275" s="234"/>
      <c r="K275" s="234"/>
      <c r="L275" s="234"/>
      <c r="M275" s="234"/>
      <c r="N275" s="221"/>
      <c r="O275" s="221"/>
      <c r="P275" s="221"/>
      <c r="Q275" s="221"/>
      <c r="R275" s="221"/>
      <c r="S275" s="221"/>
      <c r="T275" s="222"/>
      <c r="U275" s="22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 t="s">
        <v>120</v>
      </c>
      <c r="AF275" s="211">
        <v>2</v>
      </c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12"/>
      <c r="B276" s="219"/>
      <c r="C276" s="269" t="s">
        <v>263</v>
      </c>
      <c r="D276" s="224"/>
      <c r="E276" s="230"/>
      <c r="F276" s="234"/>
      <c r="G276" s="234"/>
      <c r="H276" s="234"/>
      <c r="I276" s="234"/>
      <c r="J276" s="234"/>
      <c r="K276" s="234"/>
      <c r="L276" s="234"/>
      <c r="M276" s="234"/>
      <c r="N276" s="221"/>
      <c r="O276" s="221"/>
      <c r="P276" s="221"/>
      <c r="Q276" s="221"/>
      <c r="R276" s="221"/>
      <c r="S276" s="221"/>
      <c r="T276" s="222"/>
      <c r="U276" s="22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 t="s">
        <v>120</v>
      </c>
      <c r="AF276" s="211">
        <v>2</v>
      </c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12"/>
      <c r="B277" s="219"/>
      <c r="C277" s="269" t="s">
        <v>279</v>
      </c>
      <c r="D277" s="224"/>
      <c r="E277" s="230">
        <v>4.6559999999999997</v>
      </c>
      <c r="F277" s="234"/>
      <c r="G277" s="234"/>
      <c r="H277" s="234"/>
      <c r="I277" s="234"/>
      <c r="J277" s="234"/>
      <c r="K277" s="234"/>
      <c r="L277" s="234"/>
      <c r="M277" s="234"/>
      <c r="N277" s="221"/>
      <c r="O277" s="221"/>
      <c r="P277" s="221"/>
      <c r="Q277" s="221"/>
      <c r="R277" s="221"/>
      <c r="S277" s="221"/>
      <c r="T277" s="222"/>
      <c r="U277" s="22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 t="s">
        <v>120</v>
      </c>
      <c r="AF277" s="211">
        <v>2</v>
      </c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12"/>
      <c r="B278" s="219"/>
      <c r="C278" s="269" t="s">
        <v>280</v>
      </c>
      <c r="D278" s="224"/>
      <c r="E278" s="230">
        <v>14.175000000000001</v>
      </c>
      <c r="F278" s="234"/>
      <c r="G278" s="234"/>
      <c r="H278" s="234"/>
      <c r="I278" s="234"/>
      <c r="J278" s="234"/>
      <c r="K278" s="234"/>
      <c r="L278" s="234"/>
      <c r="M278" s="234"/>
      <c r="N278" s="221"/>
      <c r="O278" s="221"/>
      <c r="P278" s="221"/>
      <c r="Q278" s="221"/>
      <c r="R278" s="221"/>
      <c r="S278" s="221"/>
      <c r="T278" s="222"/>
      <c r="U278" s="22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 t="s">
        <v>120</v>
      </c>
      <c r="AF278" s="211">
        <v>2</v>
      </c>
      <c r="AG278" s="211"/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12"/>
      <c r="B279" s="219"/>
      <c r="C279" s="269" t="s">
        <v>281</v>
      </c>
      <c r="D279" s="224"/>
      <c r="E279" s="230"/>
      <c r="F279" s="234"/>
      <c r="G279" s="234"/>
      <c r="H279" s="234"/>
      <c r="I279" s="234"/>
      <c r="J279" s="234"/>
      <c r="K279" s="234"/>
      <c r="L279" s="234"/>
      <c r="M279" s="234"/>
      <c r="N279" s="221"/>
      <c r="O279" s="221"/>
      <c r="P279" s="221"/>
      <c r="Q279" s="221"/>
      <c r="R279" s="221"/>
      <c r="S279" s="221"/>
      <c r="T279" s="222"/>
      <c r="U279" s="22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 t="s">
        <v>120</v>
      </c>
      <c r="AF279" s="211">
        <v>2</v>
      </c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12"/>
      <c r="B280" s="219"/>
      <c r="C280" s="269" t="s">
        <v>282</v>
      </c>
      <c r="D280" s="224"/>
      <c r="E280" s="230">
        <v>-0.40500000000000003</v>
      </c>
      <c r="F280" s="234"/>
      <c r="G280" s="234"/>
      <c r="H280" s="234"/>
      <c r="I280" s="234"/>
      <c r="J280" s="234"/>
      <c r="K280" s="234"/>
      <c r="L280" s="234"/>
      <c r="M280" s="234"/>
      <c r="N280" s="221"/>
      <c r="O280" s="221"/>
      <c r="P280" s="221"/>
      <c r="Q280" s="221"/>
      <c r="R280" s="221"/>
      <c r="S280" s="221"/>
      <c r="T280" s="222"/>
      <c r="U280" s="22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 t="s">
        <v>120</v>
      </c>
      <c r="AF280" s="211">
        <v>2</v>
      </c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">
      <c r="A281" s="212"/>
      <c r="B281" s="219"/>
      <c r="C281" s="269" t="s">
        <v>271</v>
      </c>
      <c r="D281" s="224"/>
      <c r="E281" s="230"/>
      <c r="F281" s="234"/>
      <c r="G281" s="234"/>
      <c r="H281" s="234"/>
      <c r="I281" s="234"/>
      <c r="J281" s="234"/>
      <c r="K281" s="234"/>
      <c r="L281" s="234"/>
      <c r="M281" s="234"/>
      <c r="N281" s="221"/>
      <c r="O281" s="221"/>
      <c r="P281" s="221"/>
      <c r="Q281" s="221"/>
      <c r="R281" s="221"/>
      <c r="S281" s="221"/>
      <c r="T281" s="222"/>
      <c r="U281" s="22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 t="s">
        <v>120</v>
      </c>
      <c r="AF281" s="211">
        <v>2</v>
      </c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12"/>
      <c r="B282" s="219"/>
      <c r="C282" s="269" t="s">
        <v>283</v>
      </c>
      <c r="D282" s="224"/>
      <c r="E282" s="230">
        <v>-3.1680000000000001</v>
      </c>
      <c r="F282" s="234"/>
      <c r="G282" s="234"/>
      <c r="H282" s="234"/>
      <c r="I282" s="234"/>
      <c r="J282" s="234"/>
      <c r="K282" s="234"/>
      <c r="L282" s="234"/>
      <c r="M282" s="234"/>
      <c r="N282" s="221"/>
      <c r="O282" s="221"/>
      <c r="P282" s="221"/>
      <c r="Q282" s="221"/>
      <c r="R282" s="221"/>
      <c r="S282" s="221"/>
      <c r="T282" s="222"/>
      <c r="U282" s="22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 t="s">
        <v>120</v>
      </c>
      <c r="AF282" s="211">
        <v>2</v>
      </c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12"/>
      <c r="B283" s="219"/>
      <c r="C283" s="268" t="s">
        <v>284</v>
      </c>
      <c r="D283" s="224"/>
      <c r="E283" s="230"/>
      <c r="F283" s="234"/>
      <c r="G283" s="234"/>
      <c r="H283" s="234"/>
      <c r="I283" s="234"/>
      <c r="J283" s="234"/>
      <c r="K283" s="234"/>
      <c r="L283" s="234"/>
      <c r="M283" s="234"/>
      <c r="N283" s="221"/>
      <c r="O283" s="221"/>
      <c r="P283" s="221"/>
      <c r="Q283" s="221"/>
      <c r="R283" s="221"/>
      <c r="S283" s="221"/>
      <c r="T283" s="222"/>
      <c r="U283" s="22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 t="s">
        <v>120</v>
      </c>
      <c r="AF283" s="211">
        <v>0</v>
      </c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12"/>
      <c r="B284" s="219"/>
      <c r="C284" s="267" t="s">
        <v>285</v>
      </c>
      <c r="D284" s="223"/>
      <c r="E284" s="229">
        <v>77.875190000000003</v>
      </c>
      <c r="F284" s="234"/>
      <c r="G284" s="234"/>
      <c r="H284" s="234"/>
      <c r="I284" s="234"/>
      <c r="J284" s="234"/>
      <c r="K284" s="234"/>
      <c r="L284" s="234"/>
      <c r="M284" s="234"/>
      <c r="N284" s="221"/>
      <c r="O284" s="221"/>
      <c r="P284" s="221"/>
      <c r="Q284" s="221"/>
      <c r="R284" s="221"/>
      <c r="S284" s="221"/>
      <c r="T284" s="222"/>
      <c r="U284" s="22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 t="s">
        <v>120</v>
      </c>
      <c r="AF284" s="211">
        <v>0</v>
      </c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12">
        <v>28</v>
      </c>
      <c r="B285" s="219" t="s">
        <v>286</v>
      </c>
      <c r="C285" s="266" t="s">
        <v>287</v>
      </c>
      <c r="D285" s="221" t="s">
        <v>146</v>
      </c>
      <c r="E285" s="228">
        <v>0.52268999999999999</v>
      </c>
      <c r="F285" s="233">
        <f>H285+J285</f>
        <v>0</v>
      </c>
      <c r="G285" s="234">
        <f>ROUND(E285*F285,2)</f>
        <v>0</v>
      </c>
      <c r="H285" s="234"/>
      <c r="I285" s="234">
        <f>ROUND(E285*H285,2)</f>
        <v>0</v>
      </c>
      <c r="J285" s="234"/>
      <c r="K285" s="234">
        <f>ROUND(E285*J285,2)</f>
        <v>0</v>
      </c>
      <c r="L285" s="234">
        <v>21</v>
      </c>
      <c r="M285" s="234">
        <f>G285*(1+L285/100)</f>
        <v>0</v>
      </c>
      <c r="N285" s="221">
        <v>0</v>
      </c>
      <c r="O285" s="221">
        <f>ROUND(E285*N285,5)</f>
        <v>0</v>
      </c>
      <c r="P285" s="221">
        <v>0</v>
      </c>
      <c r="Q285" s="221">
        <f>ROUND(E285*P285,5)</f>
        <v>0</v>
      </c>
      <c r="R285" s="221"/>
      <c r="S285" s="221"/>
      <c r="T285" s="222">
        <v>0.48399999999999999</v>
      </c>
      <c r="U285" s="221">
        <f>ROUND(E285*T285,2)</f>
        <v>0.25</v>
      </c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 t="s">
        <v>113</v>
      </c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12"/>
      <c r="B286" s="219"/>
      <c r="C286" s="268" t="s">
        <v>261</v>
      </c>
      <c r="D286" s="224"/>
      <c r="E286" s="230"/>
      <c r="F286" s="234"/>
      <c r="G286" s="234"/>
      <c r="H286" s="234"/>
      <c r="I286" s="234"/>
      <c r="J286" s="234"/>
      <c r="K286" s="234"/>
      <c r="L286" s="234"/>
      <c r="M286" s="234"/>
      <c r="N286" s="221"/>
      <c r="O286" s="221"/>
      <c r="P286" s="221"/>
      <c r="Q286" s="221"/>
      <c r="R286" s="221"/>
      <c r="S286" s="221"/>
      <c r="T286" s="222"/>
      <c r="U286" s="22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 t="s">
        <v>120</v>
      </c>
      <c r="AF286" s="211">
        <v>2</v>
      </c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12"/>
      <c r="B287" s="219"/>
      <c r="C287" s="269" t="s">
        <v>262</v>
      </c>
      <c r="D287" s="224"/>
      <c r="E287" s="230"/>
      <c r="F287" s="234"/>
      <c r="G287" s="234"/>
      <c r="H287" s="234"/>
      <c r="I287" s="234"/>
      <c r="J287" s="234"/>
      <c r="K287" s="234"/>
      <c r="L287" s="234"/>
      <c r="M287" s="234"/>
      <c r="N287" s="221"/>
      <c r="O287" s="221"/>
      <c r="P287" s="221"/>
      <c r="Q287" s="221"/>
      <c r="R287" s="221"/>
      <c r="S287" s="221"/>
      <c r="T287" s="222"/>
      <c r="U287" s="22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 t="s">
        <v>120</v>
      </c>
      <c r="AF287" s="211">
        <v>2</v>
      </c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12"/>
      <c r="B288" s="219"/>
      <c r="C288" s="269" t="s">
        <v>288</v>
      </c>
      <c r="D288" s="224"/>
      <c r="E288" s="230"/>
      <c r="F288" s="234"/>
      <c r="G288" s="234"/>
      <c r="H288" s="234"/>
      <c r="I288" s="234"/>
      <c r="J288" s="234"/>
      <c r="K288" s="234"/>
      <c r="L288" s="234"/>
      <c r="M288" s="234"/>
      <c r="N288" s="221"/>
      <c r="O288" s="221"/>
      <c r="P288" s="221"/>
      <c r="Q288" s="221"/>
      <c r="R288" s="221"/>
      <c r="S288" s="221"/>
      <c r="T288" s="222"/>
      <c r="U288" s="22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 t="s">
        <v>120</v>
      </c>
      <c r="AF288" s="211">
        <v>2</v>
      </c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12"/>
      <c r="B289" s="219"/>
      <c r="C289" s="269" t="s">
        <v>289</v>
      </c>
      <c r="D289" s="224"/>
      <c r="E289" s="230">
        <v>1.0453844999999999</v>
      </c>
      <c r="F289" s="234"/>
      <c r="G289" s="234"/>
      <c r="H289" s="234"/>
      <c r="I289" s="234"/>
      <c r="J289" s="234"/>
      <c r="K289" s="234"/>
      <c r="L289" s="234"/>
      <c r="M289" s="234"/>
      <c r="N289" s="221"/>
      <c r="O289" s="221"/>
      <c r="P289" s="221"/>
      <c r="Q289" s="221"/>
      <c r="R289" s="221"/>
      <c r="S289" s="221"/>
      <c r="T289" s="222"/>
      <c r="U289" s="22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 t="s">
        <v>120</v>
      </c>
      <c r="AF289" s="211">
        <v>2</v>
      </c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12"/>
      <c r="B290" s="219"/>
      <c r="C290" s="268" t="s">
        <v>284</v>
      </c>
      <c r="D290" s="224"/>
      <c r="E290" s="230"/>
      <c r="F290" s="234"/>
      <c r="G290" s="234"/>
      <c r="H290" s="234"/>
      <c r="I290" s="234"/>
      <c r="J290" s="234"/>
      <c r="K290" s="234"/>
      <c r="L290" s="234"/>
      <c r="M290" s="234"/>
      <c r="N290" s="221"/>
      <c r="O290" s="221"/>
      <c r="P290" s="221"/>
      <c r="Q290" s="221"/>
      <c r="R290" s="221"/>
      <c r="S290" s="221"/>
      <c r="T290" s="222"/>
      <c r="U290" s="22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 t="s">
        <v>120</v>
      </c>
      <c r="AF290" s="211">
        <v>0</v>
      </c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12"/>
      <c r="B291" s="219"/>
      <c r="C291" s="267" t="s">
        <v>290</v>
      </c>
      <c r="D291" s="223"/>
      <c r="E291" s="229">
        <v>0.52268999999999999</v>
      </c>
      <c r="F291" s="234"/>
      <c r="G291" s="234"/>
      <c r="H291" s="234"/>
      <c r="I291" s="234"/>
      <c r="J291" s="234"/>
      <c r="K291" s="234"/>
      <c r="L291" s="234"/>
      <c r="M291" s="234"/>
      <c r="N291" s="221"/>
      <c r="O291" s="221"/>
      <c r="P291" s="221"/>
      <c r="Q291" s="221"/>
      <c r="R291" s="221"/>
      <c r="S291" s="221"/>
      <c r="T291" s="222"/>
      <c r="U291" s="22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 t="s">
        <v>120</v>
      </c>
      <c r="AF291" s="211">
        <v>0</v>
      </c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12">
        <v>29</v>
      </c>
      <c r="B292" s="219" t="s">
        <v>291</v>
      </c>
      <c r="C292" s="266" t="s">
        <v>292</v>
      </c>
      <c r="D292" s="221" t="s">
        <v>146</v>
      </c>
      <c r="E292" s="228">
        <v>263.23264549999999</v>
      </c>
      <c r="F292" s="233">
        <f>H292+J292</f>
        <v>0</v>
      </c>
      <c r="G292" s="234">
        <f>ROUND(E292*F292,2)</f>
        <v>0</v>
      </c>
      <c r="H292" s="234"/>
      <c r="I292" s="234">
        <f>ROUND(E292*H292,2)</f>
        <v>0</v>
      </c>
      <c r="J292" s="234"/>
      <c r="K292" s="234">
        <f>ROUND(E292*J292,2)</f>
        <v>0</v>
      </c>
      <c r="L292" s="234">
        <v>21</v>
      </c>
      <c r="M292" s="234">
        <f>G292*(1+L292/100)</f>
        <v>0</v>
      </c>
      <c r="N292" s="221">
        <v>0</v>
      </c>
      <c r="O292" s="221">
        <f>ROUND(E292*N292,5)</f>
        <v>0</v>
      </c>
      <c r="P292" s="221">
        <v>0</v>
      </c>
      <c r="Q292" s="221">
        <f>ROUND(E292*P292,5)</f>
        <v>0</v>
      </c>
      <c r="R292" s="221"/>
      <c r="S292" s="221"/>
      <c r="T292" s="222">
        <v>0.51900000000000002</v>
      </c>
      <c r="U292" s="221">
        <f>ROUND(E292*T292,2)</f>
        <v>136.62</v>
      </c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 t="s">
        <v>113</v>
      </c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12"/>
      <c r="B293" s="219"/>
      <c r="C293" s="268" t="s">
        <v>261</v>
      </c>
      <c r="D293" s="224"/>
      <c r="E293" s="230"/>
      <c r="F293" s="234"/>
      <c r="G293" s="234"/>
      <c r="H293" s="234"/>
      <c r="I293" s="234"/>
      <c r="J293" s="234"/>
      <c r="K293" s="234"/>
      <c r="L293" s="234"/>
      <c r="M293" s="234"/>
      <c r="N293" s="221"/>
      <c r="O293" s="221"/>
      <c r="P293" s="221"/>
      <c r="Q293" s="221"/>
      <c r="R293" s="221"/>
      <c r="S293" s="221"/>
      <c r="T293" s="222"/>
      <c r="U293" s="22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 t="s">
        <v>120</v>
      </c>
      <c r="AF293" s="211">
        <v>2</v>
      </c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12"/>
      <c r="B294" s="219"/>
      <c r="C294" s="269" t="s">
        <v>293</v>
      </c>
      <c r="D294" s="224"/>
      <c r="E294" s="230"/>
      <c r="F294" s="234"/>
      <c r="G294" s="234"/>
      <c r="H294" s="234"/>
      <c r="I294" s="234"/>
      <c r="J294" s="234"/>
      <c r="K294" s="234"/>
      <c r="L294" s="234"/>
      <c r="M294" s="234"/>
      <c r="N294" s="221"/>
      <c r="O294" s="221"/>
      <c r="P294" s="221"/>
      <c r="Q294" s="221"/>
      <c r="R294" s="221"/>
      <c r="S294" s="221"/>
      <c r="T294" s="222"/>
      <c r="U294" s="22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 t="s">
        <v>120</v>
      </c>
      <c r="AF294" s="211">
        <v>2</v>
      </c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12"/>
      <c r="B295" s="219"/>
      <c r="C295" s="269" t="s">
        <v>294</v>
      </c>
      <c r="D295" s="224"/>
      <c r="E295" s="230"/>
      <c r="F295" s="234"/>
      <c r="G295" s="234"/>
      <c r="H295" s="234"/>
      <c r="I295" s="234"/>
      <c r="J295" s="234"/>
      <c r="K295" s="234"/>
      <c r="L295" s="234"/>
      <c r="M295" s="234"/>
      <c r="N295" s="221"/>
      <c r="O295" s="221"/>
      <c r="P295" s="221"/>
      <c r="Q295" s="221"/>
      <c r="R295" s="221"/>
      <c r="S295" s="221"/>
      <c r="T295" s="222"/>
      <c r="U295" s="22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 t="s">
        <v>120</v>
      </c>
      <c r="AF295" s="211">
        <v>2</v>
      </c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12"/>
      <c r="B296" s="219"/>
      <c r="C296" s="269" t="s">
        <v>295</v>
      </c>
      <c r="D296" s="224"/>
      <c r="E296" s="230">
        <v>23.263604999999998</v>
      </c>
      <c r="F296" s="234"/>
      <c r="G296" s="234"/>
      <c r="H296" s="234"/>
      <c r="I296" s="234"/>
      <c r="J296" s="234"/>
      <c r="K296" s="234"/>
      <c r="L296" s="234"/>
      <c r="M296" s="234"/>
      <c r="N296" s="221"/>
      <c r="O296" s="221"/>
      <c r="P296" s="221"/>
      <c r="Q296" s="221"/>
      <c r="R296" s="221"/>
      <c r="S296" s="221"/>
      <c r="T296" s="222"/>
      <c r="U296" s="22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 t="s">
        <v>120</v>
      </c>
      <c r="AF296" s="211">
        <v>2</v>
      </c>
      <c r="AG296" s="211"/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12"/>
      <c r="B297" s="219"/>
      <c r="C297" s="269" t="s">
        <v>296</v>
      </c>
      <c r="D297" s="224"/>
      <c r="E297" s="230">
        <v>9.1077750000000002</v>
      </c>
      <c r="F297" s="234"/>
      <c r="G297" s="234"/>
      <c r="H297" s="234"/>
      <c r="I297" s="234"/>
      <c r="J297" s="234"/>
      <c r="K297" s="234"/>
      <c r="L297" s="234"/>
      <c r="M297" s="234"/>
      <c r="N297" s="221"/>
      <c r="O297" s="221"/>
      <c r="P297" s="221"/>
      <c r="Q297" s="221"/>
      <c r="R297" s="221"/>
      <c r="S297" s="221"/>
      <c r="T297" s="222"/>
      <c r="U297" s="22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 t="s">
        <v>120</v>
      </c>
      <c r="AF297" s="211">
        <v>2</v>
      </c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12"/>
      <c r="B298" s="219"/>
      <c r="C298" s="269" t="s">
        <v>297</v>
      </c>
      <c r="D298" s="224"/>
      <c r="E298" s="230">
        <v>49.667580000000001</v>
      </c>
      <c r="F298" s="234"/>
      <c r="G298" s="234"/>
      <c r="H298" s="234"/>
      <c r="I298" s="234"/>
      <c r="J298" s="234"/>
      <c r="K298" s="234"/>
      <c r="L298" s="234"/>
      <c r="M298" s="234"/>
      <c r="N298" s="221"/>
      <c r="O298" s="221"/>
      <c r="P298" s="221"/>
      <c r="Q298" s="221"/>
      <c r="R298" s="221"/>
      <c r="S298" s="221"/>
      <c r="T298" s="222"/>
      <c r="U298" s="22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 t="s">
        <v>120</v>
      </c>
      <c r="AF298" s="211">
        <v>2</v>
      </c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12"/>
      <c r="B299" s="219"/>
      <c r="C299" s="269" t="s">
        <v>298</v>
      </c>
      <c r="D299" s="224"/>
      <c r="E299" s="230"/>
      <c r="F299" s="234"/>
      <c r="G299" s="234"/>
      <c r="H299" s="234"/>
      <c r="I299" s="234"/>
      <c r="J299" s="234"/>
      <c r="K299" s="234"/>
      <c r="L299" s="234"/>
      <c r="M299" s="234"/>
      <c r="N299" s="221"/>
      <c r="O299" s="221"/>
      <c r="P299" s="221"/>
      <c r="Q299" s="221"/>
      <c r="R299" s="221"/>
      <c r="S299" s="221"/>
      <c r="T299" s="222"/>
      <c r="U299" s="22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 t="s">
        <v>120</v>
      </c>
      <c r="AF299" s="211">
        <v>2</v>
      </c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12"/>
      <c r="B300" s="219"/>
      <c r="C300" s="269" t="s">
        <v>299</v>
      </c>
      <c r="D300" s="224"/>
      <c r="E300" s="230">
        <v>15.812010000000001</v>
      </c>
      <c r="F300" s="234"/>
      <c r="G300" s="234"/>
      <c r="H300" s="234"/>
      <c r="I300" s="234"/>
      <c r="J300" s="234"/>
      <c r="K300" s="234"/>
      <c r="L300" s="234"/>
      <c r="M300" s="234"/>
      <c r="N300" s="221"/>
      <c r="O300" s="221"/>
      <c r="P300" s="221"/>
      <c r="Q300" s="221"/>
      <c r="R300" s="221"/>
      <c r="S300" s="221"/>
      <c r="T300" s="222"/>
      <c r="U300" s="22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 t="s">
        <v>120</v>
      </c>
      <c r="AF300" s="211">
        <v>2</v>
      </c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12"/>
      <c r="B301" s="219"/>
      <c r="C301" s="269" t="s">
        <v>300</v>
      </c>
      <c r="D301" s="224"/>
      <c r="E301" s="230">
        <v>43.907535000000003</v>
      </c>
      <c r="F301" s="234"/>
      <c r="G301" s="234"/>
      <c r="H301" s="234"/>
      <c r="I301" s="234"/>
      <c r="J301" s="234"/>
      <c r="K301" s="234"/>
      <c r="L301" s="234"/>
      <c r="M301" s="234"/>
      <c r="N301" s="221"/>
      <c r="O301" s="221"/>
      <c r="P301" s="221"/>
      <c r="Q301" s="221"/>
      <c r="R301" s="221"/>
      <c r="S301" s="221"/>
      <c r="T301" s="222"/>
      <c r="U301" s="22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 t="s">
        <v>120</v>
      </c>
      <c r="AF301" s="211">
        <v>2</v>
      </c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12"/>
      <c r="B302" s="219"/>
      <c r="C302" s="269" t="s">
        <v>301</v>
      </c>
      <c r="D302" s="224"/>
      <c r="E302" s="230">
        <v>76.985370000000003</v>
      </c>
      <c r="F302" s="234"/>
      <c r="G302" s="234"/>
      <c r="H302" s="234"/>
      <c r="I302" s="234"/>
      <c r="J302" s="234"/>
      <c r="K302" s="234"/>
      <c r="L302" s="234"/>
      <c r="M302" s="234"/>
      <c r="N302" s="221"/>
      <c r="O302" s="221"/>
      <c r="P302" s="221"/>
      <c r="Q302" s="221"/>
      <c r="R302" s="221"/>
      <c r="S302" s="221"/>
      <c r="T302" s="222"/>
      <c r="U302" s="22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 t="s">
        <v>120</v>
      </c>
      <c r="AF302" s="211">
        <v>2</v>
      </c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12"/>
      <c r="B303" s="219"/>
      <c r="C303" s="269" t="s">
        <v>302</v>
      </c>
      <c r="D303" s="224"/>
      <c r="E303" s="230">
        <v>7.0189199999999996</v>
      </c>
      <c r="F303" s="234"/>
      <c r="G303" s="234"/>
      <c r="H303" s="234"/>
      <c r="I303" s="234"/>
      <c r="J303" s="234"/>
      <c r="K303" s="234"/>
      <c r="L303" s="234"/>
      <c r="M303" s="234"/>
      <c r="N303" s="221"/>
      <c r="O303" s="221"/>
      <c r="P303" s="221"/>
      <c r="Q303" s="221"/>
      <c r="R303" s="221"/>
      <c r="S303" s="221"/>
      <c r="T303" s="222"/>
      <c r="U303" s="22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 t="s">
        <v>120</v>
      </c>
      <c r="AF303" s="211">
        <v>2</v>
      </c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12"/>
      <c r="B304" s="219"/>
      <c r="C304" s="269" t="s">
        <v>303</v>
      </c>
      <c r="D304" s="224"/>
      <c r="E304" s="230">
        <v>21.786975000000002</v>
      </c>
      <c r="F304" s="234"/>
      <c r="G304" s="234"/>
      <c r="H304" s="234"/>
      <c r="I304" s="234"/>
      <c r="J304" s="234"/>
      <c r="K304" s="234"/>
      <c r="L304" s="234"/>
      <c r="M304" s="234"/>
      <c r="N304" s="221"/>
      <c r="O304" s="221"/>
      <c r="P304" s="221"/>
      <c r="Q304" s="221"/>
      <c r="R304" s="221"/>
      <c r="S304" s="221"/>
      <c r="T304" s="222"/>
      <c r="U304" s="22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 t="s">
        <v>120</v>
      </c>
      <c r="AF304" s="211">
        <v>2</v>
      </c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12"/>
      <c r="B305" s="219"/>
      <c r="C305" s="269" t="s">
        <v>304</v>
      </c>
      <c r="D305" s="224"/>
      <c r="E305" s="230">
        <v>119.03463000000001</v>
      </c>
      <c r="F305" s="234"/>
      <c r="G305" s="234"/>
      <c r="H305" s="234"/>
      <c r="I305" s="234"/>
      <c r="J305" s="234"/>
      <c r="K305" s="234"/>
      <c r="L305" s="234"/>
      <c r="M305" s="234"/>
      <c r="N305" s="221"/>
      <c r="O305" s="221"/>
      <c r="P305" s="221"/>
      <c r="Q305" s="221"/>
      <c r="R305" s="221"/>
      <c r="S305" s="221"/>
      <c r="T305" s="222"/>
      <c r="U305" s="22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 t="s">
        <v>120</v>
      </c>
      <c r="AF305" s="211">
        <v>2</v>
      </c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12"/>
      <c r="B306" s="219"/>
      <c r="C306" s="269" t="s">
        <v>305</v>
      </c>
      <c r="D306" s="224"/>
      <c r="E306" s="230">
        <v>13.7337525</v>
      </c>
      <c r="F306" s="234"/>
      <c r="G306" s="234"/>
      <c r="H306" s="234"/>
      <c r="I306" s="234"/>
      <c r="J306" s="234"/>
      <c r="K306" s="234"/>
      <c r="L306" s="234"/>
      <c r="M306" s="234"/>
      <c r="N306" s="221"/>
      <c r="O306" s="221"/>
      <c r="P306" s="221"/>
      <c r="Q306" s="221"/>
      <c r="R306" s="221"/>
      <c r="S306" s="221"/>
      <c r="T306" s="222"/>
      <c r="U306" s="22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 t="s">
        <v>120</v>
      </c>
      <c r="AF306" s="211">
        <v>2</v>
      </c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12"/>
      <c r="B307" s="219"/>
      <c r="C307" s="269" t="s">
        <v>306</v>
      </c>
      <c r="D307" s="224"/>
      <c r="E307" s="230">
        <v>155.44413</v>
      </c>
      <c r="F307" s="234"/>
      <c r="G307" s="234"/>
      <c r="H307" s="234"/>
      <c r="I307" s="234"/>
      <c r="J307" s="234"/>
      <c r="K307" s="234"/>
      <c r="L307" s="234"/>
      <c r="M307" s="234"/>
      <c r="N307" s="221"/>
      <c r="O307" s="221"/>
      <c r="P307" s="221"/>
      <c r="Q307" s="221"/>
      <c r="R307" s="221"/>
      <c r="S307" s="221"/>
      <c r="T307" s="222"/>
      <c r="U307" s="22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 t="s">
        <v>120</v>
      </c>
      <c r="AF307" s="211">
        <v>2</v>
      </c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12"/>
      <c r="B308" s="219"/>
      <c r="C308" s="269" t="s">
        <v>266</v>
      </c>
      <c r="D308" s="224"/>
      <c r="E308" s="230"/>
      <c r="F308" s="234"/>
      <c r="G308" s="234"/>
      <c r="H308" s="234"/>
      <c r="I308" s="234"/>
      <c r="J308" s="234"/>
      <c r="K308" s="234"/>
      <c r="L308" s="234"/>
      <c r="M308" s="234"/>
      <c r="N308" s="221"/>
      <c r="O308" s="221"/>
      <c r="P308" s="221"/>
      <c r="Q308" s="221"/>
      <c r="R308" s="221"/>
      <c r="S308" s="221"/>
      <c r="T308" s="222"/>
      <c r="U308" s="221"/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 t="s">
        <v>120</v>
      </c>
      <c r="AF308" s="211">
        <v>2</v>
      </c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12"/>
      <c r="B309" s="219"/>
      <c r="C309" s="269" t="s">
        <v>307</v>
      </c>
      <c r="D309" s="224"/>
      <c r="E309" s="230">
        <v>44.667000000000002</v>
      </c>
      <c r="F309" s="234"/>
      <c r="G309" s="234"/>
      <c r="H309" s="234"/>
      <c r="I309" s="234"/>
      <c r="J309" s="234"/>
      <c r="K309" s="234"/>
      <c r="L309" s="234"/>
      <c r="M309" s="234"/>
      <c r="N309" s="221"/>
      <c r="O309" s="221"/>
      <c r="P309" s="221"/>
      <c r="Q309" s="221"/>
      <c r="R309" s="221"/>
      <c r="S309" s="221"/>
      <c r="T309" s="222"/>
      <c r="U309" s="22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 t="s">
        <v>120</v>
      </c>
      <c r="AF309" s="211">
        <v>2</v>
      </c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12"/>
      <c r="B310" s="219"/>
      <c r="C310" s="269" t="s">
        <v>308</v>
      </c>
      <c r="D310" s="224"/>
      <c r="E310" s="230">
        <v>7.2</v>
      </c>
      <c r="F310" s="234"/>
      <c r="G310" s="234"/>
      <c r="H310" s="234"/>
      <c r="I310" s="234"/>
      <c r="J310" s="234"/>
      <c r="K310" s="234"/>
      <c r="L310" s="234"/>
      <c r="M310" s="234"/>
      <c r="N310" s="221"/>
      <c r="O310" s="221"/>
      <c r="P310" s="221"/>
      <c r="Q310" s="221"/>
      <c r="R310" s="221"/>
      <c r="S310" s="221"/>
      <c r="T310" s="222"/>
      <c r="U310" s="22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 t="s">
        <v>120</v>
      </c>
      <c r="AF310" s="211">
        <v>2</v>
      </c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12"/>
      <c r="B311" s="219"/>
      <c r="C311" s="269" t="s">
        <v>309</v>
      </c>
      <c r="D311" s="224"/>
      <c r="E311" s="230"/>
      <c r="F311" s="234"/>
      <c r="G311" s="234"/>
      <c r="H311" s="234"/>
      <c r="I311" s="234"/>
      <c r="J311" s="234"/>
      <c r="K311" s="234"/>
      <c r="L311" s="234"/>
      <c r="M311" s="234"/>
      <c r="N311" s="221"/>
      <c r="O311" s="221"/>
      <c r="P311" s="221"/>
      <c r="Q311" s="221"/>
      <c r="R311" s="221"/>
      <c r="S311" s="221"/>
      <c r="T311" s="222"/>
      <c r="U311" s="22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 t="s">
        <v>120</v>
      </c>
      <c r="AF311" s="211">
        <v>2</v>
      </c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12"/>
      <c r="B312" s="219"/>
      <c r="C312" s="269" t="s">
        <v>310</v>
      </c>
      <c r="D312" s="224"/>
      <c r="E312" s="230">
        <v>-16.522830720000002</v>
      </c>
      <c r="F312" s="234"/>
      <c r="G312" s="234"/>
      <c r="H312" s="234"/>
      <c r="I312" s="234"/>
      <c r="J312" s="234"/>
      <c r="K312" s="234"/>
      <c r="L312" s="234"/>
      <c r="M312" s="234"/>
      <c r="N312" s="221"/>
      <c r="O312" s="221"/>
      <c r="P312" s="221"/>
      <c r="Q312" s="221"/>
      <c r="R312" s="221"/>
      <c r="S312" s="221"/>
      <c r="T312" s="222"/>
      <c r="U312" s="22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 t="s">
        <v>120</v>
      </c>
      <c r="AF312" s="211">
        <v>2</v>
      </c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outlineLevel="1" x14ac:dyDescent="0.2">
      <c r="A313" s="212"/>
      <c r="B313" s="219"/>
      <c r="C313" s="269" t="s">
        <v>271</v>
      </c>
      <c r="D313" s="224"/>
      <c r="E313" s="230"/>
      <c r="F313" s="234"/>
      <c r="G313" s="234"/>
      <c r="H313" s="234"/>
      <c r="I313" s="234"/>
      <c r="J313" s="234"/>
      <c r="K313" s="234"/>
      <c r="L313" s="234"/>
      <c r="M313" s="234"/>
      <c r="N313" s="221"/>
      <c r="O313" s="221"/>
      <c r="P313" s="221"/>
      <c r="Q313" s="221"/>
      <c r="R313" s="221"/>
      <c r="S313" s="221"/>
      <c r="T313" s="222"/>
      <c r="U313" s="22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 t="s">
        <v>120</v>
      </c>
      <c r="AF313" s="211">
        <v>2</v>
      </c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12"/>
      <c r="B314" s="219"/>
      <c r="C314" s="269" t="s">
        <v>311</v>
      </c>
      <c r="D314" s="224"/>
      <c r="E314" s="230">
        <v>-85.571640000000002</v>
      </c>
      <c r="F314" s="234"/>
      <c r="G314" s="234"/>
      <c r="H314" s="234"/>
      <c r="I314" s="234"/>
      <c r="J314" s="234"/>
      <c r="K314" s="234"/>
      <c r="L314" s="234"/>
      <c r="M314" s="234"/>
      <c r="N314" s="221"/>
      <c r="O314" s="221"/>
      <c r="P314" s="221"/>
      <c r="Q314" s="221"/>
      <c r="R314" s="221"/>
      <c r="S314" s="221"/>
      <c r="T314" s="222"/>
      <c r="U314" s="22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 t="s">
        <v>120</v>
      </c>
      <c r="AF314" s="211">
        <v>2</v>
      </c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12"/>
      <c r="B315" s="219"/>
      <c r="C315" s="269" t="s">
        <v>312</v>
      </c>
      <c r="D315" s="224"/>
      <c r="E315" s="230">
        <v>-6.93</v>
      </c>
      <c r="F315" s="234"/>
      <c r="G315" s="234"/>
      <c r="H315" s="234"/>
      <c r="I315" s="234"/>
      <c r="J315" s="234"/>
      <c r="K315" s="234"/>
      <c r="L315" s="234"/>
      <c r="M315" s="234"/>
      <c r="N315" s="221"/>
      <c r="O315" s="221"/>
      <c r="P315" s="221"/>
      <c r="Q315" s="221"/>
      <c r="R315" s="221"/>
      <c r="S315" s="221"/>
      <c r="T315" s="222"/>
      <c r="U315" s="22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 t="s">
        <v>120</v>
      </c>
      <c r="AF315" s="211">
        <v>2</v>
      </c>
      <c r="AG315" s="211"/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12"/>
      <c r="B316" s="219"/>
      <c r="C316" s="268" t="s">
        <v>284</v>
      </c>
      <c r="D316" s="224"/>
      <c r="E316" s="230"/>
      <c r="F316" s="234"/>
      <c r="G316" s="234"/>
      <c r="H316" s="234"/>
      <c r="I316" s="234"/>
      <c r="J316" s="234"/>
      <c r="K316" s="234"/>
      <c r="L316" s="234"/>
      <c r="M316" s="234"/>
      <c r="N316" s="221"/>
      <c r="O316" s="221"/>
      <c r="P316" s="221"/>
      <c r="Q316" s="221"/>
      <c r="R316" s="221"/>
      <c r="S316" s="221"/>
      <c r="T316" s="222"/>
      <c r="U316" s="22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 t="s">
        <v>120</v>
      </c>
      <c r="AF316" s="211">
        <v>0</v>
      </c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12"/>
      <c r="B317" s="219"/>
      <c r="C317" s="267" t="s">
        <v>313</v>
      </c>
      <c r="D317" s="223"/>
      <c r="E317" s="229">
        <v>263.23264549999999</v>
      </c>
      <c r="F317" s="234"/>
      <c r="G317" s="234"/>
      <c r="H317" s="234"/>
      <c r="I317" s="234"/>
      <c r="J317" s="234"/>
      <c r="K317" s="234"/>
      <c r="L317" s="234"/>
      <c r="M317" s="234"/>
      <c r="N317" s="221"/>
      <c r="O317" s="221"/>
      <c r="P317" s="221"/>
      <c r="Q317" s="221"/>
      <c r="R317" s="221"/>
      <c r="S317" s="221"/>
      <c r="T317" s="222"/>
      <c r="U317" s="22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 t="s">
        <v>120</v>
      </c>
      <c r="AF317" s="211">
        <v>0</v>
      </c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1" x14ac:dyDescent="0.2">
      <c r="A318" s="212">
        <v>30</v>
      </c>
      <c r="B318" s="219" t="s">
        <v>314</v>
      </c>
      <c r="C318" s="266" t="s">
        <v>315</v>
      </c>
      <c r="D318" s="221" t="s">
        <v>146</v>
      </c>
      <c r="E318" s="228">
        <v>3.8720165</v>
      </c>
      <c r="F318" s="233">
        <f>H318+J318</f>
        <v>0</v>
      </c>
      <c r="G318" s="234">
        <f>ROUND(E318*F318,2)</f>
        <v>0</v>
      </c>
      <c r="H318" s="234"/>
      <c r="I318" s="234">
        <f>ROUND(E318*H318,2)</f>
        <v>0</v>
      </c>
      <c r="J318" s="234"/>
      <c r="K318" s="234">
        <f>ROUND(E318*J318,2)</f>
        <v>0</v>
      </c>
      <c r="L318" s="234">
        <v>21</v>
      </c>
      <c r="M318" s="234">
        <f>G318*(1+L318/100)</f>
        <v>0</v>
      </c>
      <c r="N318" s="221">
        <v>0</v>
      </c>
      <c r="O318" s="221">
        <f>ROUND(E318*N318,5)</f>
        <v>0</v>
      </c>
      <c r="P318" s="221">
        <v>0</v>
      </c>
      <c r="Q318" s="221">
        <f>ROUND(E318*P318,5)</f>
        <v>0</v>
      </c>
      <c r="R318" s="221"/>
      <c r="S318" s="221"/>
      <c r="T318" s="222">
        <v>0.72899999999999998</v>
      </c>
      <c r="U318" s="221">
        <f>ROUND(E318*T318,2)</f>
        <v>2.82</v>
      </c>
      <c r="V318" s="211"/>
      <c r="W318" s="211"/>
      <c r="X318" s="211"/>
      <c r="Y318" s="211"/>
      <c r="Z318" s="211"/>
      <c r="AA318" s="211"/>
      <c r="AB318" s="211"/>
      <c r="AC318" s="211"/>
      <c r="AD318" s="211"/>
      <c r="AE318" s="211" t="s">
        <v>113</v>
      </c>
      <c r="AF318" s="211"/>
      <c r="AG318" s="211"/>
      <c r="AH318" s="211"/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1" x14ac:dyDescent="0.2">
      <c r="A319" s="212"/>
      <c r="B319" s="219"/>
      <c r="C319" s="268" t="s">
        <v>261</v>
      </c>
      <c r="D319" s="224"/>
      <c r="E319" s="230"/>
      <c r="F319" s="234"/>
      <c r="G319" s="234"/>
      <c r="H319" s="234"/>
      <c r="I319" s="234"/>
      <c r="J319" s="234"/>
      <c r="K319" s="234"/>
      <c r="L319" s="234"/>
      <c r="M319" s="234"/>
      <c r="N319" s="221"/>
      <c r="O319" s="221"/>
      <c r="P319" s="221"/>
      <c r="Q319" s="221"/>
      <c r="R319" s="221"/>
      <c r="S319" s="221"/>
      <c r="T319" s="222"/>
      <c r="U319" s="22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 t="s">
        <v>120</v>
      </c>
      <c r="AF319" s="211">
        <v>2</v>
      </c>
      <c r="AG319" s="211"/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12"/>
      <c r="B320" s="219"/>
      <c r="C320" s="269" t="s">
        <v>293</v>
      </c>
      <c r="D320" s="224"/>
      <c r="E320" s="230"/>
      <c r="F320" s="234"/>
      <c r="G320" s="234"/>
      <c r="H320" s="234"/>
      <c r="I320" s="234"/>
      <c r="J320" s="234"/>
      <c r="K320" s="234"/>
      <c r="L320" s="234"/>
      <c r="M320" s="234"/>
      <c r="N320" s="221"/>
      <c r="O320" s="221"/>
      <c r="P320" s="221"/>
      <c r="Q320" s="221"/>
      <c r="R320" s="221"/>
      <c r="S320" s="221"/>
      <c r="T320" s="222"/>
      <c r="U320" s="22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 t="s">
        <v>120</v>
      </c>
      <c r="AF320" s="211">
        <v>2</v>
      </c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">
      <c r="A321" s="212"/>
      <c r="B321" s="219"/>
      <c r="C321" s="269" t="s">
        <v>316</v>
      </c>
      <c r="D321" s="224"/>
      <c r="E321" s="230"/>
      <c r="F321" s="234"/>
      <c r="G321" s="234"/>
      <c r="H321" s="234"/>
      <c r="I321" s="234"/>
      <c r="J321" s="234"/>
      <c r="K321" s="234"/>
      <c r="L321" s="234"/>
      <c r="M321" s="234"/>
      <c r="N321" s="221"/>
      <c r="O321" s="221"/>
      <c r="P321" s="221"/>
      <c r="Q321" s="221"/>
      <c r="R321" s="221"/>
      <c r="S321" s="221"/>
      <c r="T321" s="222"/>
      <c r="U321" s="22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 t="s">
        <v>120</v>
      </c>
      <c r="AF321" s="211">
        <v>2</v>
      </c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12"/>
      <c r="B322" s="219"/>
      <c r="C322" s="269" t="s">
        <v>317</v>
      </c>
      <c r="D322" s="224"/>
      <c r="E322" s="230">
        <v>7.0400307199999999</v>
      </c>
      <c r="F322" s="234"/>
      <c r="G322" s="234"/>
      <c r="H322" s="234"/>
      <c r="I322" s="234"/>
      <c r="J322" s="234"/>
      <c r="K322" s="234"/>
      <c r="L322" s="234"/>
      <c r="M322" s="234"/>
      <c r="N322" s="221"/>
      <c r="O322" s="221"/>
      <c r="P322" s="221"/>
      <c r="Q322" s="221"/>
      <c r="R322" s="221"/>
      <c r="S322" s="221"/>
      <c r="T322" s="222"/>
      <c r="U322" s="221"/>
      <c r="V322" s="211"/>
      <c r="W322" s="211"/>
      <c r="X322" s="211"/>
      <c r="Y322" s="211"/>
      <c r="Z322" s="211"/>
      <c r="AA322" s="211"/>
      <c r="AB322" s="211"/>
      <c r="AC322" s="211"/>
      <c r="AD322" s="211"/>
      <c r="AE322" s="211" t="s">
        <v>120</v>
      </c>
      <c r="AF322" s="211">
        <v>2</v>
      </c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12"/>
      <c r="B323" s="219"/>
      <c r="C323" s="268" t="s">
        <v>284</v>
      </c>
      <c r="D323" s="224"/>
      <c r="E323" s="230"/>
      <c r="F323" s="234"/>
      <c r="G323" s="234"/>
      <c r="H323" s="234"/>
      <c r="I323" s="234"/>
      <c r="J323" s="234"/>
      <c r="K323" s="234"/>
      <c r="L323" s="234"/>
      <c r="M323" s="234"/>
      <c r="N323" s="221"/>
      <c r="O323" s="221"/>
      <c r="P323" s="221"/>
      <c r="Q323" s="221"/>
      <c r="R323" s="221"/>
      <c r="S323" s="221"/>
      <c r="T323" s="222"/>
      <c r="U323" s="22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 t="s">
        <v>120</v>
      </c>
      <c r="AF323" s="211">
        <v>0</v>
      </c>
      <c r="AG323" s="211"/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12"/>
      <c r="B324" s="219"/>
      <c r="C324" s="267" t="s">
        <v>318</v>
      </c>
      <c r="D324" s="223"/>
      <c r="E324" s="229">
        <v>3.8720165</v>
      </c>
      <c r="F324" s="234"/>
      <c r="G324" s="234"/>
      <c r="H324" s="234"/>
      <c r="I324" s="234"/>
      <c r="J324" s="234"/>
      <c r="K324" s="234"/>
      <c r="L324" s="234"/>
      <c r="M324" s="234"/>
      <c r="N324" s="221"/>
      <c r="O324" s="221"/>
      <c r="P324" s="221"/>
      <c r="Q324" s="221"/>
      <c r="R324" s="221"/>
      <c r="S324" s="221"/>
      <c r="T324" s="222"/>
      <c r="U324" s="221"/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1" t="s">
        <v>120</v>
      </c>
      <c r="AF324" s="211">
        <v>0</v>
      </c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1"/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12">
        <v>31</v>
      </c>
      <c r="B325" s="219" t="s">
        <v>319</v>
      </c>
      <c r="C325" s="266" t="s">
        <v>320</v>
      </c>
      <c r="D325" s="221" t="s">
        <v>146</v>
      </c>
      <c r="E325" s="228">
        <v>634.35518999999999</v>
      </c>
      <c r="F325" s="233">
        <f>H325+J325</f>
        <v>0</v>
      </c>
      <c r="G325" s="234">
        <f>ROUND(E325*F325,2)</f>
        <v>0</v>
      </c>
      <c r="H325" s="234"/>
      <c r="I325" s="234">
        <f>ROUND(E325*H325,2)</f>
        <v>0</v>
      </c>
      <c r="J325" s="234"/>
      <c r="K325" s="234">
        <f>ROUND(E325*J325,2)</f>
        <v>0</v>
      </c>
      <c r="L325" s="234">
        <v>21</v>
      </c>
      <c r="M325" s="234">
        <f>G325*(1+L325/100)</f>
        <v>0</v>
      </c>
      <c r="N325" s="221">
        <v>0</v>
      </c>
      <c r="O325" s="221">
        <f>ROUND(E325*N325,5)</f>
        <v>0</v>
      </c>
      <c r="P325" s="221">
        <v>0</v>
      </c>
      <c r="Q325" s="221">
        <f>ROUND(E325*P325,5)</f>
        <v>0</v>
      </c>
      <c r="R325" s="221"/>
      <c r="S325" s="221"/>
      <c r="T325" s="222">
        <v>1.0999999999999999E-2</v>
      </c>
      <c r="U325" s="221">
        <f>ROUND(E325*T325,2)</f>
        <v>6.98</v>
      </c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 t="s">
        <v>113</v>
      </c>
      <c r="AF325" s="211"/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ht="22.5" outlineLevel="1" x14ac:dyDescent="0.2">
      <c r="A326" s="212">
        <v>32</v>
      </c>
      <c r="B326" s="219" t="s">
        <v>321</v>
      </c>
      <c r="C326" s="266" t="s">
        <v>322</v>
      </c>
      <c r="D326" s="221" t="s">
        <v>146</v>
      </c>
      <c r="E326" s="228">
        <v>8.0854199999999992</v>
      </c>
      <c r="F326" s="233">
        <f>H326+J326</f>
        <v>0</v>
      </c>
      <c r="G326" s="234">
        <f>ROUND(E326*F326,2)</f>
        <v>0</v>
      </c>
      <c r="H326" s="234"/>
      <c r="I326" s="234">
        <f>ROUND(E326*H326,2)</f>
        <v>0</v>
      </c>
      <c r="J326" s="234"/>
      <c r="K326" s="234">
        <f>ROUND(E326*J326,2)</f>
        <v>0</v>
      </c>
      <c r="L326" s="234">
        <v>21</v>
      </c>
      <c r="M326" s="234">
        <f>G326*(1+L326/100)</f>
        <v>0</v>
      </c>
      <c r="N326" s="221">
        <v>0</v>
      </c>
      <c r="O326" s="221">
        <f>ROUND(E326*N326,5)</f>
        <v>0</v>
      </c>
      <c r="P326" s="221">
        <v>0</v>
      </c>
      <c r="Q326" s="221">
        <f>ROUND(E326*P326,5)</f>
        <v>0</v>
      </c>
      <c r="R326" s="221"/>
      <c r="S326" s="221"/>
      <c r="T326" s="222">
        <v>1.2E-2</v>
      </c>
      <c r="U326" s="221">
        <f>ROUND(E326*T326,2)</f>
        <v>0.1</v>
      </c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 t="s">
        <v>113</v>
      </c>
      <c r="AF326" s="211"/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12">
        <v>33</v>
      </c>
      <c r="B327" s="219" t="s">
        <v>323</v>
      </c>
      <c r="C327" s="266" t="s">
        <v>324</v>
      </c>
      <c r="D327" s="221" t="s">
        <v>146</v>
      </c>
      <c r="E327" s="228">
        <v>642.44060999999999</v>
      </c>
      <c r="F327" s="233">
        <f>H327+J327</f>
        <v>0</v>
      </c>
      <c r="G327" s="234">
        <f>ROUND(E327*F327,2)</f>
        <v>0</v>
      </c>
      <c r="H327" s="234"/>
      <c r="I327" s="234">
        <f>ROUND(E327*H327,2)</f>
        <v>0</v>
      </c>
      <c r="J327" s="234"/>
      <c r="K327" s="234">
        <f>ROUND(E327*J327,2)</f>
        <v>0</v>
      </c>
      <c r="L327" s="234">
        <v>21</v>
      </c>
      <c r="M327" s="234">
        <f>G327*(1+L327/100)</f>
        <v>0</v>
      </c>
      <c r="N327" s="221">
        <v>0</v>
      </c>
      <c r="O327" s="221">
        <f>ROUND(E327*N327,5)</f>
        <v>0</v>
      </c>
      <c r="P327" s="221">
        <v>0</v>
      </c>
      <c r="Q327" s="221">
        <f>ROUND(E327*P327,5)</f>
        <v>0</v>
      </c>
      <c r="R327" s="221"/>
      <c r="S327" s="221"/>
      <c r="T327" s="222">
        <v>8.9999999999999993E-3</v>
      </c>
      <c r="U327" s="221">
        <f>ROUND(E327*T327,2)</f>
        <v>5.78</v>
      </c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 t="s">
        <v>113</v>
      </c>
      <c r="AF327" s="211"/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12"/>
      <c r="B328" s="219"/>
      <c r="C328" s="267" t="s">
        <v>325</v>
      </c>
      <c r="D328" s="223"/>
      <c r="E328" s="229">
        <v>634.35518999999999</v>
      </c>
      <c r="F328" s="234"/>
      <c r="G328" s="234"/>
      <c r="H328" s="234"/>
      <c r="I328" s="234"/>
      <c r="J328" s="234"/>
      <c r="K328" s="234"/>
      <c r="L328" s="234"/>
      <c r="M328" s="234"/>
      <c r="N328" s="221"/>
      <c r="O328" s="221"/>
      <c r="P328" s="221"/>
      <c r="Q328" s="221"/>
      <c r="R328" s="221"/>
      <c r="S328" s="221"/>
      <c r="T328" s="222"/>
      <c r="U328" s="22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 t="s">
        <v>120</v>
      </c>
      <c r="AF328" s="211">
        <v>0</v>
      </c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12"/>
      <c r="B329" s="219"/>
      <c r="C329" s="267" t="s">
        <v>326</v>
      </c>
      <c r="D329" s="223"/>
      <c r="E329" s="229">
        <v>8.0854199999999992</v>
      </c>
      <c r="F329" s="234"/>
      <c r="G329" s="234"/>
      <c r="H329" s="234"/>
      <c r="I329" s="234"/>
      <c r="J329" s="234"/>
      <c r="K329" s="234"/>
      <c r="L329" s="234"/>
      <c r="M329" s="234"/>
      <c r="N329" s="221"/>
      <c r="O329" s="221"/>
      <c r="P329" s="221"/>
      <c r="Q329" s="221"/>
      <c r="R329" s="221"/>
      <c r="S329" s="221"/>
      <c r="T329" s="222"/>
      <c r="U329" s="22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 t="s">
        <v>120</v>
      </c>
      <c r="AF329" s="211">
        <v>0</v>
      </c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ht="22.5" outlineLevel="1" x14ac:dyDescent="0.2">
      <c r="A330" s="212">
        <v>34</v>
      </c>
      <c r="B330" s="219" t="s">
        <v>327</v>
      </c>
      <c r="C330" s="266" t="s">
        <v>328</v>
      </c>
      <c r="D330" s="221" t="s">
        <v>329</v>
      </c>
      <c r="E330" s="228">
        <v>634.35518999999999</v>
      </c>
      <c r="F330" s="233">
        <f>H330+J330</f>
        <v>0</v>
      </c>
      <c r="G330" s="234">
        <f>ROUND(E330*F330,2)</f>
        <v>0</v>
      </c>
      <c r="H330" s="234"/>
      <c r="I330" s="234">
        <f>ROUND(E330*H330,2)</f>
        <v>0</v>
      </c>
      <c r="J330" s="234"/>
      <c r="K330" s="234">
        <f>ROUND(E330*J330,2)</f>
        <v>0</v>
      </c>
      <c r="L330" s="234">
        <v>21</v>
      </c>
      <c r="M330" s="234">
        <f>G330*(1+L330/100)</f>
        <v>0</v>
      </c>
      <c r="N330" s="221">
        <v>0</v>
      </c>
      <c r="O330" s="221">
        <f>ROUND(E330*N330,5)</f>
        <v>0</v>
      </c>
      <c r="P330" s="221">
        <v>0</v>
      </c>
      <c r="Q330" s="221">
        <f>ROUND(E330*P330,5)</f>
        <v>0</v>
      </c>
      <c r="R330" s="221"/>
      <c r="S330" s="221"/>
      <c r="T330" s="222">
        <v>0</v>
      </c>
      <c r="U330" s="221">
        <f>ROUND(E330*T330,2)</f>
        <v>0</v>
      </c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 t="s">
        <v>113</v>
      </c>
      <c r="AF330" s="211"/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">
      <c r="A331" s="212">
        <v>35</v>
      </c>
      <c r="B331" s="219" t="s">
        <v>330</v>
      </c>
      <c r="C331" s="266" t="s">
        <v>331</v>
      </c>
      <c r="D331" s="221" t="s">
        <v>329</v>
      </c>
      <c r="E331" s="228">
        <v>20.213550000000001</v>
      </c>
      <c r="F331" s="233">
        <f>H331+J331</f>
        <v>0</v>
      </c>
      <c r="G331" s="234">
        <f>ROUND(E331*F331,2)</f>
        <v>0</v>
      </c>
      <c r="H331" s="234"/>
      <c r="I331" s="234">
        <f>ROUND(E331*H331,2)</f>
        <v>0</v>
      </c>
      <c r="J331" s="234"/>
      <c r="K331" s="234">
        <f>ROUND(E331*J331,2)</f>
        <v>0</v>
      </c>
      <c r="L331" s="234">
        <v>21</v>
      </c>
      <c r="M331" s="234">
        <f>G331*(1+L331/100)</f>
        <v>0</v>
      </c>
      <c r="N331" s="221">
        <v>0</v>
      </c>
      <c r="O331" s="221">
        <f>ROUND(E331*N331,5)</f>
        <v>0</v>
      </c>
      <c r="P331" s="221">
        <v>0</v>
      </c>
      <c r="Q331" s="221">
        <f>ROUND(E331*P331,5)</f>
        <v>0</v>
      </c>
      <c r="R331" s="221"/>
      <c r="S331" s="221"/>
      <c r="T331" s="222">
        <v>0</v>
      </c>
      <c r="U331" s="221">
        <f>ROUND(E331*T331,2)</f>
        <v>0</v>
      </c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 t="s">
        <v>113</v>
      </c>
      <c r="AF331" s="211"/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12"/>
      <c r="B332" s="219"/>
      <c r="C332" s="267" t="s">
        <v>332</v>
      </c>
      <c r="D332" s="223"/>
      <c r="E332" s="229">
        <v>20.213550000000001</v>
      </c>
      <c r="F332" s="234"/>
      <c r="G332" s="234"/>
      <c r="H332" s="234"/>
      <c r="I332" s="234"/>
      <c r="J332" s="234"/>
      <c r="K332" s="234"/>
      <c r="L332" s="234"/>
      <c r="M332" s="234"/>
      <c r="N332" s="221"/>
      <c r="O332" s="221"/>
      <c r="P332" s="221"/>
      <c r="Q332" s="221"/>
      <c r="R332" s="221"/>
      <c r="S332" s="221"/>
      <c r="T332" s="222"/>
      <c r="U332" s="221"/>
      <c r="V332" s="211"/>
      <c r="W332" s="211"/>
      <c r="X332" s="211"/>
      <c r="Y332" s="211"/>
      <c r="Z332" s="211"/>
      <c r="AA332" s="211"/>
      <c r="AB332" s="211"/>
      <c r="AC332" s="211"/>
      <c r="AD332" s="211"/>
      <c r="AE332" s="211" t="s">
        <v>120</v>
      </c>
      <c r="AF332" s="211">
        <v>0</v>
      </c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12">
        <v>36</v>
      </c>
      <c r="B333" s="219" t="s">
        <v>333</v>
      </c>
      <c r="C333" s="266" t="s">
        <v>334</v>
      </c>
      <c r="D333" s="221" t="s">
        <v>146</v>
      </c>
      <c r="E333" s="228">
        <v>531.57057599999996</v>
      </c>
      <c r="F333" s="233">
        <f>H333+J333</f>
        <v>0</v>
      </c>
      <c r="G333" s="234">
        <f>ROUND(E333*F333,2)</f>
        <v>0</v>
      </c>
      <c r="H333" s="234"/>
      <c r="I333" s="234">
        <f>ROUND(E333*H333,2)</f>
        <v>0</v>
      </c>
      <c r="J333" s="234"/>
      <c r="K333" s="234">
        <f>ROUND(E333*J333,2)</f>
        <v>0</v>
      </c>
      <c r="L333" s="234">
        <v>21</v>
      </c>
      <c r="M333" s="234">
        <f>G333*(1+L333/100)</f>
        <v>0</v>
      </c>
      <c r="N333" s="221">
        <v>0</v>
      </c>
      <c r="O333" s="221">
        <f>ROUND(E333*N333,5)</f>
        <v>0</v>
      </c>
      <c r="P333" s="221">
        <v>0</v>
      </c>
      <c r="Q333" s="221">
        <f>ROUND(E333*P333,5)</f>
        <v>0</v>
      </c>
      <c r="R333" s="221"/>
      <c r="S333" s="221"/>
      <c r="T333" s="222">
        <v>0.20200000000000001</v>
      </c>
      <c r="U333" s="221">
        <f>ROUND(E333*T333,2)</f>
        <v>107.38</v>
      </c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 t="s">
        <v>113</v>
      </c>
      <c r="AF333" s="211"/>
      <c r="AG333" s="211"/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12"/>
      <c r="B334" s="219"/>
      <c r="C334" s="267" t="s">
        <v>119</v>
      </c>
      <c r="D334" s="223"/>
      <c r="E334" s="229"/>
      <c r="F334" s="234"/>
      <c r="G334" s="234"/>
      <c r="H334" s="234"/>
      <c r="I334" s="234"/>
      <c r="J334" s="234"/>
      <c r="K334" s="234"/>
      <c r="L334" s="234"/>
      <c r="M334" s="234"/>
      <c r="N334" s="221"/>
      <c r="O334" s="221"/>
      <c r="P334" s="221"/>
      <c r="Q334" s="221"/>
      <c r="R334" s="221"/>
      <c r="S334" s="221"/>
      <c r="T334" s="222"/>
      <c r="U334" s="22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 t="s">
        <v>120</v>
      </c>
      <c r="AF334" s="211">
        <v>0</v>
      </c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12"/>
      <c r="B335" s="219"/>
      <c r="C335" s="267" t="s">
        <v>175</v>
      </c>
      <c r="D335" s="223"/>
      <c r="E335" s="229"/>
      <c r="F335" s="234"/>
      <c r="G335" s="234"/>
      <c r="H335" s="234"/>
      <c r="I335" s="234"/>
      <c r="J335" s="234"/>
      <c r="K335" s="234"/>
      <c r="L335" s="234"/>
      <c r="M335" s="234"/>
      <c r="N335" s="221"/>
      <c r="O335" s="221"/>
      <c r="P335" s="221"/>
      <c r="Q335" s="221"/>
      <c r="R335" s="221"/>
      <c r="S335" s="221"/>
      <c r="T335" s="222"/>
      <c r="U335" s="22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 t="s">
        <v>120</v>
      </c>
      <c r="AF335" s="211">
        <v>0</v>
      </c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12"/>
      <c r="B336" s="219"/>
      <c r="C336" s="267" t="s">
        <v>176</v>
      </c>
      <c r="D336" s="223"/>
      <c r="E336" s="229">
        <v>23.263604999999998</v>
      </c>
      <c r="F336" s="234"/>
      <c r="G336" s="234"/>
      <c r="H336" s="234"/>
      <c r="I336" s="234"/>
      <c r="J336" s="234"/>
      <c r="K336" s="234"/>
      <c r="L336" s="234"/>
      <c r="M336" s="234"/>
      <c r="N336" s="221"/>
      <c r="O336" s="221"/>
      <c r="P336" s="221"/>
      <c r="Q336" s="221"/>
      <c r="R336" s="221"/>
      <c r="S336" s="221"/>
      <c r="T336" s="222"/>
      <c r="U336" s="22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 t="s">
        <v>120</v>
      </c>
      <c r="AF336" s="211">
        <v>0</v>
      </c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12"/>
      <c r="B337" s="219"/>
      <c r="C337" s="267" t="s">
        <v>177</v>
      </c>
      <c r="D337" s="223"/>
      <c r="E337" s="229">
        <v>9.1077750000000002</v>
      </c>
      <c r="F337" s="234"/>
      <c r="G337" s="234"/>
      <c r="H337" s="234"/>
      <c r="I337" s="234"/>
      <c r="J337" s="234"/>
      <c r="K337" s="234"/>
      <c r="L337" s="234"/>
      <c r="M337" s="234"/>
      <c r="N337" s="221"/>
      <c r="O337" s="221"/>
      <c r="P337" s="221"/>
      <c r="Q337" s="221"/>
      <c r="R337" s="221"/>
      <c r="S337" s="221"/>
      <c r="T337" s="222"/>
      <c r="U337" s="22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 t="s">
        <v>120</v>
      </c>
      <c r="AF337" s="211">
        <v>0</v>
      </c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12"/>
      <c r="B338" s="219"/>
      <c r="C338" s="267" t="s">
        <v>178</v>
      </c>
      <c r="D338" s="223"/>
      <c r="E338" s="229">
        <v>49.667580000000001</v>
      </c>
      <c r="F338" s="234"/>
      <c r="G338" s="234"/>
      <c r="H338" s="234"/>
      <c r="I338" s="234"/>
      <c r="J338" s="234"/>
      <c r="K338" s="234"/>
      <c r="L338" s="234"/>
      <c r="M338" s="234"/>
      <c r="N338" s="221"/>
      <c r="O338" s="221"/>
      <c r="P338" s="221"/>
      <c r="Q338" s="221"/>
      <c r="R338" s="221"/>
      <c r="S338" s="221"/>
      <c r="T338" s="222"/>
      <c r="U338" s="221"/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 t="s">
        <v>120</v>
      </c>
      <c r="AF338" s="211">
        <v>0</v>
      </c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12"/>
      <c r="B339" s="219"/>
      <c r="C339" s="267" t="s">
        <v>179</v>
      </c>
      <c r="D339" s="223"/>
      <c r="E339" s="229"/>
      <c r="F339" s="234"/>
      <c r="G339" s="234"/>
      <c r="H339" s="234"/>
      <c r="I339" s="234"/>
      <c r="J339" s="234"/>
      <c r="K339" s="234"/>
      <c r="L339" s="234"/>
      <c r="M339" s="234"/>
      <c r="N339" s="221"/>
      <c r="O339" s="221"/>
      <c r="P339" s="221"/>
      <c r="Q339" s="221"/>
      <c r="R339" s="221"/>
      <c r="S339" s="221"/>
      <c r="T339" s="222"/>
      <c r="U339" s="22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 t="s">
        <v>120</v>
      </c>
      <c r="AF339" s="211">
        <v>0</v>
      </c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12"/>
      <c r="B340" s="219"/>
      <c r="C340" s="267" t="s">
        <v>180</v>
      </c>
      <c r="D340" s="223"/>
      <c r="E340" s="229">
        <v>15.812010000000001</v>
      </c>
      <c r="F340" s="234"/>
      <c r="G340" s="234"/>
      <c r="H340" s="234"/>
      <c r="I340" s="234"/>
      <c r="J340" s="234"/>
      <c r="K340" s="234"/>
      <c r="L340" s="234"/>
      <c r="M340" s="234"/>
      <c r="N340" s="221"/>
      <c r="O340" s="221"/>
      <c r="P340" s="221"/>
      <c r="Q340" s="221"/>
      <c r="R340" s="221"/>
      <c r="S340" s="221"/>
      <c r="T340" s="222"/>
      <c r="U340" s="22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 t="s">
        <v>120</v>
      </c>
      <c r="AF340" s="211">
        <v>0</v>
      </c>
      <c r="AG340" s="211"/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12"/>
      <c r="B341" s="219"/>
      <c r="C341" s="267" t="s">
        <v>181</v>
      </c>
      <c r="D341" s="223"/>
      <c r="E341" s="229">
        <v>43.907535000000003</v>
      </c>
      <c r="F341" s="234"/>
      <c r="G341" s="234"/>
      <c r="H341" s="234"/>
      <c r="I341" s="234"/>
      <c r="J341" s="234"/>
      <c r="K341" s="234"/>
      <c r="L341" s="234"/>
      <c r="M341" s="234"/>
      <c r="N341" s="221"/>
      <c r="O341" s="221"/>
      <c r="P341" s="221"/>
      <c r="Q341" s="221"/>
      <c r="R341" s="221"/>
      <c r="S341" s="221"/>
      <c r="T341" s="222"/>
      <c r="U341" s="22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 t="s">
        <v>120</v>
      </c>
      <c r="AF341" s="211">
        <v>0</v>
      </c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12"/>
      <c r="B342" s="219"/>
      <c r="C342" s="267" t="s">
        <v>182</v>
      </c>
      <c r="D342" s="223"/>
      <c r="E342" s="229">
        <v>76.985370000000003</v>
      </c>
      <c r="F342" s="234"/>
      <c r="G342" s="234"/>
      <c r="H342" s="234"/>
      <c r="I342" s="234"/>
      <c r="J342" s="234"/>
      <c r="K342" s="234"/>
      <c r="L342" s="234"/>
      <c r="M342" s="234"/>
      <c r="N342" s="221"/>
      <c r="O342" s="221"/>
      <c r="P342" s="221"/>
      <c r="Q342" s="221"/>
      <c r="R342" s="221"/>
      <c r="S342" s="221"/>
      <c r="T342" s="222"/>
      <c r="U342" s="221"/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 t="s">
        <v>120</v>
      </c>
      <c r="AF342" s="211">
        <v>0</v>
      </c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12"/>
      <c r="B343" s="219"/>
      <c r="C343" s="267" t="s">
        <v>183</v>
      </c>
      <c r="D343" s="223"/>
      <c r="E343" s="229">
        <v>7.0189199999999996</v>
      </c>
      <c r="F343" s="234"/>
      <c r="G343" s="234"/>
      <c r="H343" s="234"/>
      <c r="I343" s="234"/>
      <c r="J343" s="234"/>
      <c r="K343" s="234"/>
      <c r="L343" s="234"/>
      <c r="M343" s="234"/>
      <c r="N343" s="221"/>
      <c r="O343" s="221"/>
      <c r="P343" s="221"/>
      <c r="Q343" s="221"/>
      <c r="R343" s="221"/>
      <c r="S343" s="221"/>
      <c r="T343" s="222"/>
      <c r="U343" s="22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 t="s">
        <v>120</v>
      </c>
      <c r="AF343" s="211">
        <v>0</v>
      </c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12"/>
      <c r="B344" s="219"/>
      <c r="C344" s="267" t="s">
        <v>184</v>
      </c>
      <c r="D344" s="223"/>
      <c r="E344" s="229">
        <v>21.786975000000002</v>
      </c>
      <c r="F344" s="234"/>
      <c r="G344" s="234"/>
      <c r="H344" s="234"/>
      <c r="I344" s="234"/>
      <c r="J344" s="234"/>
      <c r="K344" s="234"/>
      <c r="L344" s="234"/>
      <c r="M344" s="234"/>
      <c r="N344" s="221"/>
      <c r="O344" s="221"/>
      <c r="P344" s="221"/>
      <c r="Q344" s="221"/>
      <c r="R344" s="221"/>
      <c r="S344" s="221"/>
      <c r="T344" s="222"/>
      <c r="U344" s="22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 t="s">
        <v>120</v>
      </c>
      <c r="AF344" s="211">
        <v>0</v>
      </c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12"/>
      <c r="B345" s="219"/>
      <c r="C345" s="267" t="s">
        <v>185</v>
      </c>
      <c r="D345" s="223"/>
      <c r="E345" s="229">
        <v>119.03463000000001</v>
      </c>
      <c r="F345" s="234"/>
      <c r="G345" s="234"/>
      <c r="H345" s="234"/>
      <c r="I345" s="234"/>
      <c r="J345" s="234"/>
      <c r="K345" s="234"/>
      <c r="L345" s="234"/>
      <c r="M345" s="234"/>
      <c r="N345" s="221"/>
      <c r="O345" s="221"/>
      <c r="P345" s="221"/>
      <c r="Q345" s="221"/>
      <c r="R345" s="221"/>
      <c r="S345" s="221"/>
      <c r="T345" s="222"/>
      <c r="U345" s="22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 t="s">
        <v>120</v>
      </c>
      <c r="AF345" s="211">
        <v>0</v>
      </c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12"/>
      <c r="B346" s="219"/>
      <c r="C346" s="267" t="s">
        <v>186</v>
      </c>
      <c r="D346" s="223"/>
      <c r="E346" s="229">
        <v>13.7337525</v>
      </c>
      <c r="F346" s="234"/>
      <c r="G346" s="234"/>
      <c r="H346" s="234"/>
      <c r="I346" s="234"/>
      <c r="J346" s="234"/>
      <c r="K346" s="234"/>
      <c r="L346" s="234"/>
      <c r="M346" s="234"/>
      <c r="N346" s="221"/>
      <c r="O346" s="221"/>
      <c r="P346" s="221"/>
      <c r="Q346" s="221"/>
      <c r="R346" s="221"/>
      <c r="S346" s="221"/>
      <c r="T346" s="222"/>
      <c r="U346" s="22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 t="s">
        <v>120</v>
      </c>
      <c r="AF346" s="211">
        <v>0</v>
      </c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12"/>
      <c r="B347" s="219"/>
      <c r="C347" s="267" t="s">
        <v>187</v>
      </c>
      <c r="D347" s="223"/>
      <c r="E347" s="229">
        <v>155.44413</v>
      </c>
      <c r="F347" s="234"/>
      <c r="G347" s="234"/>
      <c r="H347" s="234"/>
      <c r="I347" s="234"/>
      <c r="J347" s="234"/>
      <c r="K347" s="234"/>
      <c r="L347" s="234"/>
      <c r="M347" s="234"/>
      <c r="N347" s="221"/>
      <c r="O347" s="221"/>
      <c r="P347" s="221"/>
      <c r="Q347" s="221"/>
      <c r="R347" s="221"/>
      <c r="S347" s="221"/>
      <c r="T347" s="222"/>
      <c r="U347" s="22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 t="s">
        <v>120</v>
      </c>
      <c r="AF347" s="211">
        <v>0</v>
      </c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12"/>
      <c r="B348" s="219"/>
      <c r="C348" s="267" t="s">
        <v>188</v>
      </c>
      <c r="D348" s="223"/>
      <c r="E348" s="229"/>
      <c r="F348" s="234"/>
      <c r="G348" s="234"/>
      <c r="H348" s="234"/>
      <c r="I348" s="234"/>
      <c r="J348" s="234"/>
      <c r="K348" s="234"/>
      <c r="L348" s="234"/>
      <c r="M348" s="234"/>
      <c r="N348" s="221"/>
      <c r="O348" s="221"/>
      <c r="P348" s="221"/>
      <c r="Q348" s="221"/>
      <c r="R348" s="221"/>
      <c r="S348" s="221"/>
      <c r="T348" s="222"/>
      <c r="U348" s="22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 t="s">
        <v>120</v>
      </c>
      <c r="AF348" s="211">
        <v>0</v>
      </c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12"/>
      <c r="B349" s="219"/>
      <c r="C349" s="267" t="s">
        <v>189</v>
      </c>
      <c r="D349" s="223"/>
      <c r="E349" s="229">
        <v>44.667000000000002</v>
      </c>
      <c r="F349" s="234"/>
      <c r="G349" s="234"/>
      <c r="H349" s="234"/>
      <c r="I349" s="234"/>
      <c r="J349" s="234"/>
      <c r="K349" s="234"/>
      <c r="L349" s="234"/>
      <c r="M349" s="234"/>
      <c r="N349" s="221"/>
      <c r="O349" s="221"/>
      <c r="P349" s="221"/>
      <c r="Q349" s="221"/>
      <c r="R349" s="221"/>
      <c r="S349" s="221"/>
      <c r="T349" s="222"/>
      <c r="U349" s="22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 t="s">
        <v>120</v>
      </c>
      <c r="AF349" s="211">
        <v>0</v>
      </c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12"/>
      <c r="B350" s="219"/>
      <c r="C350" s="267" t="s">
        <v>190</v>
      </c>
      <c r="D350" s="223"/>
      <c r="E350" s="229">
        <v>7.2</v>
      </c>
      <c r="F350" s="234"/>
      <c r="G350" s="234"/>
      <c r="H350" s="234"/>
      <c r="I350" s="234"/>
      <c r="J350" s="234"/>
      <c r="K350" s="234"/>
      <c r="L350" s="234"/>
      <c r="M350" s="234"/>
      <c r="N350" s="221"/>
      <c r="O350" s="221"/>
      <c r="P350" s="221"/>
      <c r="Q350" s="221"/>
      <c r="R350" s="221"/>
      <c r="S350" s="221"/>
      <c r="T350" s="222"/>
      <c r="U350" s="22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 t="s">
        <v>120</v>
      </c>
      <c r="AF350" s="211">
        <v>0</v>
      </c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12"/>
      <c r="B351" s="219"/>
      <c r="C351" s="267" t="s">
        <v>335</v>
      </c>
      <c r="D351" s="223"/>
      <c r="E351" s="229"/>
      <c r="F351" s="234"/>
      <c r="G351" s="234"/>
      <c r="H351" s="234"/>
      <c r="I351" s="234"/>
      <c r="J351" s="234"/>
      <c r="K351" s="234"/>
      <c r="L351" s="234"/>
      <c r="M351" s="234"/>
      <c r="N351" s="221"/>
      <c r="O351" s="221"/>
      <c r="P351" s="221"/>
      <c r="Q351" s="221"/>
      <c r="R351" s="221"/>
      <c r="S351" s="221"/>
      <c r="T351" s="222"/>
      <c r="U351" s="22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 t="s">
        <v>120</v>
      </c>
      <c r="AF351" s="211">
        <v>0</v>
      </c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12"/>
      <c r="B352" s="219"/>
      <c r="C352" s="267" t="s">
        <v>336</v>
      </c>
      <c r="D352" s="223"/>
      <c r="E352" s="229">
        <v>-15.558479999999999</v>
      </c>
      <c r="F352" s="234"/>
      <c r="G352" s="234"/>
      <c r="H352" s="234"/>
      <c r="I352" s="234"/>
      <c r="J352" s="234"/>
      <c r="K352" s="234"/>
      <c r="L352" s="234"/>
      <c r="M352" s="234"/>
      <c r="N352" s="221"/>
      <c r="O352" s="221"/>
      <c r="P352" s="221"/>
      <c r="Q352" s="221"/>
      <c r="R352" s="221"/>
      <c r="S352" s="221"/>
      <c r="T352" s="222"/>
      <c r="U352" s="22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 t="s">
        <v>120</v>
      </c>
      <c r="AF352" s="211">
        <v>0</v>
      </c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12"/>
      <c r="B353" s="219"/>
      <c r="C353" s="267" t="s">
        <v>337</v>
      </c>
      <c r="D353" s="223"/>
      <c r="E353" s="229">
        <v>-1.26</v>
      </c>
      <c r="F353" s="234"/>
      <c r="G353" s="234"/>
      <c r="H353" s="234"/>
      <c r="I353" s="234"/>
      <c r="J353" s="234"/>
      <c r="K353" s="234"/>
      <c r="L353" s="234"/>
      <c r="M353" s="234"/>
      <c r="N353" s="221"/>
      <c r="O353" s="221"/>
      <c r="P353" s="221"/>
      <c r="Q353" s="221"/>
      <c r="R353" s="221"/>
      <c r="S353" s="221"/>
      <c r="T353" s="222"/>
      <c r="U353" s="22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 t="s">
        <v>120</v>
      </c>
      <c r="AF353" s="211">
        <v>0</v>
      </c>
      <c r="AG353" s="211"/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ht="22.5" outlineLevel="1" x14ac:dyDescent="0.2">
      <c r="A354" s="212"/>
      <c r="B354" s="219"/>
      <c r="C354" s="267" t="s">
        <v>338</v>
      </c>
      <c r="D354" s="223"/>
      <c r="E354" s="229">
        <v>-154.50479999999999</v>
      </c>
      <c r="F354" s="234"/>
      <c r="G354" s="234"/>
      <c r="H354" s="234"/>
      <c r="I354" s="234"/>
      <c r="J354" s="234"/>
      <c r="K354" s="234"/>
      <c r="L354" s="234"/>
      <c r="M354" s="234"/>
      <c r="N354" s="221"/>
      <c r="O354" s="221"/>
      <c r="P354" s="221"/>
      <c r="Q354" s="221"/>
      <c r="R354" s="221"/>
      <c r="S354" s="221"/>
      <c r="T354" s="222"/>
      <c r="U354" s="22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 t="s">
        <v>120</v>
      </c>
      <c r="AF354" s="211">
        <v>0</v>
      </c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ht="22.5" outlineLevel="1" x14ac:dyDescent="0.2">
      <c r="A355" s="212"/>
      <c r="B355" s="219"/>
      <c r="C355" s="267" t="s">
        <v>339</v>
      </c>
      <c r="D355" s="223"/>
      <c r="E355" s="229">
        <v>-18.811896999999998</v>
      </c>
      <c r="F355" s="234"/>
      <c r="G355" s="234"/>
      <c r="H355" s="234"/>
      <c r="I355" s="234"/>
      <c r="J355" s="234"/>
      <c r="K355" s="234"/>
      <c r="L355" s="234"/>
      <c r="M355" s="234"/>
      <c r="N355" s="221"/>
      <c r="O355" s="221"/>
      <c r="P355" s="221"/>
      <c r="Q355" s="221"/>
      <c r="R355" s="221"/>
      <c r="S355" s="221"/>
      <c r="T355" s="222"/>
      <c r="U355" s="22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 t="s">
        <v>120</v>
      </c>
      <c r="AF355" s="211">
        <v>0</v>
      </c>
      <c r="AG355" s="211"/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12"/>
      <c r="B356" s="219"/>
      <c r="C356" s="267" t="s">
        <v>122</v>
      </c>
      <c r="D356" s="223"/>
      <c r="E356" s="229"/>
      <c r="F356" s="234"/>
      <c r="G356" s="234"/>
      <c r="H356" s="234"/>
      <c r="I356" s="234"/>
      <c r="J356" s="234"/>
      <c r="K356" s="234"/>
      <c r="L356" s="234"/>
      <c r="M356" s="234"/>
      <c r="N356" s="221"/>
      <c r="O356" s="221"/>
      <c r="P356" s="221"/>
      <c r="Q356" s="221"/>
      <c r="R356" s="221"/>
      <c r="S356" s="221"/>
      <c r="T356" s="222"/>
      <c r="U356" s="22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 t="s">
        <v>120</v>
      </c>
      <c r="AF356" s="211">
        <v>0</v>
      </c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12"/>
      <c r="B357" s="219"/>
      <c r="C357" s="267" t="s">
        <v>196</v>
      </c>
      <c r="D357" s="223"/>
      <c r="E357" s="229"/>
      <c r="F357" s="234"/>
      <c r="G357" s="234"/>
      <c r="H357" s="234"/>
      <c r="I357" s="234"/>
      <c r="J357" s="234"/>
      <c r="K357" s="234"/>
      <c r="L357" s="234"/>
      <c r="M357" s="234"/>
      <c r="N357" s="221"/>
      <c r="O357" s="221"/>
      <c r="P357" s="221"/>
      <c r="Q357" s="221"/>
      <c r="R357" s="221"/>
      <c r="S357" s="221"/>
      <c r="T357" s="222"/>
      <c r="U357" s="22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 t="s">
        <v>120</v>
      </c>
      <c r="AF357" s="211">
        <v>0</v>
      </c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12"/>
      <c r="B358" s="219"/>
      <c r="C358" s="267" t="s">
        <v>197</v>
      </c>
      <c r="D358" s="223"/>
      <c r="E358" s="229">
        <v>66.346087499999996</v>
      </c>
      <c r="F358" s="234"/>
      <c r="G358" s="234"/>
      <c r="H358" s="234"/>
      <c r="I358" s="234"/>
      <c r="J358" s="234"/>
      <c r="K358" s="234"/>
      <c r="L358" s="234"/>
      <c r="M358" s="234"/>
      <c r="N358" s="221"/>
      <c r="O358" s="221"/>
      <c r="P358" s="221"/>
      <c r="Q358" s="221"/>
      <c r="R358" s="221"/>
      <c r="S358" s="221"/>
      <c r="T358" s="222"/>
      <c r="U358" s="22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 t="s">
        <v>120</v>
      </c>
      <c r="AF358" s="211">
        <v>0</v>
      </c>
      <c r="AG358" s="211"/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12"/>
      <c r="B359" s="219"/>
      <c r="C359" s="267" t="s">
        <v>198</v>
      </c>
      <c r="D359" s="223"/>
      <c r="E359" s="229">
        <v>11.997719999999999</v>
      </c>
      <c r="F359" s="234"/>
      <c r="G359" s="234"/>
      <c r="H359" s="234"/>
      <c r="I359" s="234"/>
      <c r="J359" s="234"/>
      <c r="K359" s="234"/>
      <c r="L359" s="234"/>
      <c r="M359" s="234"/>
      <c r="N359" s="221"/>
      <c r="O359" s="221"/>
      <c r="P359" s="221"/>
      <c r="Q359" s="221"/>
      <c r="R359" s="221"/>
      <c r="S359" s="221"/>
      <c r="T359" s="222"/>
      <c r="U359" s="22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 t="s">
        <v>120</v>
      </c>
      <c r="AF359" s="211">
        <v>0</v>
      </c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12"/>
      <c r="B360" s="219"/>
      <c r="C360" s="267" t="s">
        <v>188</v>
      </c>
      <c r="D360" s="223"/>
      <c r="E360" s="229"/>
      <c r="F360" s="234"/>
      <c r="G360" s="234"/>
      <c r="H360" s="234"/>
      <c r="I360" s="234"/>
      <c r="J360" s="234"/>
      <c r="K360" s="234"/>
      <c r="L360" s="234"/>
      <c r="M360" s="234"/>
      <c r="N360" s="221"/>
      <c r="O360" s="221"/>
      <c r="P360" s="221"/>
      <c r="Q360" s="221"/>
      <c r="R360" s="221"/>
      <c r="S360" s="221"/>
      <c r="T360" s="222"/>
      <c r="U360" s="22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 t="s">
        <v>120</v>
      </c>
      <c r="AF360" s="211">
        <v>0</v>
      </c>
      <c r="AG360" s="211"/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12"/>
      <c r="B361" s="219"/>
      <c r="C361" s="267" t="s">
        <v>199</v>
      </c>
      <c r="D361" s="223"/>
      <c r="E361" s="229">
        <v>15.525</v>
      </c>
      <c r="F361" s="234"/>
      <c r="G361" s="234"/>
      <c r="H361" s="234"/>
      <c r="I361" s="234"/>
      <c r="J361" s="234"/>
      <c r="K361" s="234"/>
      <c r="L361" s="234"/>
      <c r="M361" s="234"/>
      <c r="N361" s="221"/>
      <c r="O361" s="221"/>
      <c r="P361" s="221"/>
      <c r="Q361" s="221"/>
      <c r="R361" s="221"/>
      <c r="S361" s="221"/>
      <c r="T361" s="222"/>
      <c r="U361" s="22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 t="s">
        <v>120</v>
      </c>
      <c r="AF361" s="211">
        <v>0</v>
      </c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12"/>
      <c r="B362" s="219"/>
      <c r="C362" s="267" t="s">
        <v>200</v>
      </c>
      <c r="D362" s="223"/>
      <c r="E362" s="229">
        <v>2.88</v>
      </c>
      <c r="F362" s="234"/>
      <c r="G362" s="234"/>
      <c r="H362" s="234"/>
      <c r="I362" s="234"/>
      <c r="J362" s="234"/>
      <c r="K362" s="234"/>
      <c r="L362" s="234"/>
      <c r="M362" s="234"/>
      <c r="N362" s="221"/>
      <c r="O362" s="221"/>
      <c r="P362" s="221"/>
      <c r="Q362" s="221"/>
      <c r="R362" s="221"/>
      <c r="S362" s="221"/>
      <c r="T362" s="222"/>
      <c r="U362" s="22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 t="s">
        <v>120</v>
      </c>
      <c r="AF362" s="211">
        <v>0</v>
      </c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">
      <c r="A363" s="212"/>
      <c r="B363" s="219"/>
      <c r="C363" s="267" t="s">
        <v>335</v>
      </c>
      <c r="D363" s="223"/>
      <c r="E363" s="229"/>
      <c r="F363" s="234"/>
      <c r="G363" s="234"/>
      <c r="H363" s="234"/>
      <c r="I363" s="234"/>
      <c r="J363" s="234"/>
      <c r="K363" s="234"/>
      <c r="L363" s="234"/>
      <c r="M363" s="234"/>
      <c r="N363" s="221"/>
      <c r="O363" s="221"/>
      <c r="P363" s="221"/>
      <c r="Q363" s="221"/>
      <c r="R363" s="221"/>
      <c r="S363" s="221"/>
      <c r="T363" s="222"/>
      <c r="U363" s="22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 t="s">
        <v>120</v>
      </c>
      <c r="AF363" s="211">
        <v>0</v>
      </c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12"/>
      <c r="B364" s="219"/>
      <c r="C364" s="267" t="s">
        <v>340</v>
      </c>
      <c r="D364" s="223"/>
      <c r="E364" s="229">
        <v>-2.6082000000000001</v>
      </c>
      <c r="F364" s="234"/>
      <c r="G364" s="234"/>
      <c r="H364" s="234"/>
      <c r="I364" s="234"/>
      <c r="J364" s="234"/>
      <c r="K364" s="234"/>
      <c r="L364" s="234"/>
      <c r="M364" s="234"/>
      <c r="N364" s="221"/>
      <c r="O364" s="221"/>
      <c r="P364" s="221"/>
      <c r="Q364" s="221"/>
      <c r="R364" s="221"/>
      <c r="S364" s="221"/>
      <c r="T364" s="222"/>
      <c r="U364" s="22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 t="s">
        <v>120</v>
      </c>
      <c r="AF364" s="211">
        <v>0</v>
      </c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12"/>
      <c r="B365" s="219"/>
      <c r="C365" s="267" t="s">
        <v>341</v>
      </c>
      <c r="D365" s="223"/>
      <c r="E365" s="229">
        <v>-0.6</v>
      </c>
      <c r="F365" s="234"/>
      <c r="G365" s="234"/>
      <c r="H365" s="234"/>
      <c r="I365" s="234"/>
      <c r="J365" s="234"/>
      <c r="K365" s="234"/>
      <c r="L365" s="234"/>
      <c r="M365" s="234"/>
      <c r="N365" s="221"/>
      <c r="O365" s="221"/>
      <c r="P365" s="221"/>
      <c r="Q365" s="221"/>
      <c r="R365" s="221"/>
      <c r="S365" s="221"/>
      <c r="T365" s="222"/>
      <c r="U365" s="22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 t="s">
        <v>120</v>
      </c>
      <c r="AF365" s="211">
        <v>0</v>
      </c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ht="22.5" outlineLevel="1" x14ac:dyDescent="0.2">
      <c r="A366" s="212"/>
      <c r="B366" s="219"/>
      <c r="C366" s="267" t="s">
        <v>342</v>
      </c>
      <c r="D366" s="223"/>
      <c r="E366" s="229">
        <v>-22.016749999999998</v>
      </c>
      <c r="F366" s="234"/>
      <c r="G366" s="234"/>
      <c r="H366" s="234"/>
      <c r="I366" s="234"/>
      <c r="J366" s="234"/>
      <c r="K366" s="234"/>
      <c r="L366" s="234"/>
      <c r="M366" s="234"/>
      <c r="N366" s="221"/>
      <c r="O366" s="221"/>
      <c r="P366" s="221"/>
      <c r="Q366" s="221"/>
      <c r="R366" s="221"/>
      <c r="S366" s="221"/>
      <c r="T366" s="222"/>
      <c r="U366" s="22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 t="s">
        <v>120</v>
      </c>
      <c r="AF366" s="211">
        <v>0</v>
      </c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12"/>
      <c r="B367" s="219"/>
      <c r="C367" s="267" t="s">
        <v>343</v>
      </c>
      <c r="D367" s="223"/>
      <c r="E367" s="229">
        <v>-5.4923310000000001</v>
      </c>
      <c r="F367" s="234"/>
      <c r="G367" s="234"/>
      <c r="H367" s="234"/>
      <c r="I367" s="234"/>
      <c r="J367" s="234"/>
      <c r="K367" s="234"/>
      <c r="L367" s="234"/>
      <c r="M367" s="234"/>
      <c r="N367" s="221"/>
      <c r="O367" s="221"/>
      <c r="P367" s="221"/>
      <c r="Q367" s="221"/>
      <c r="R367" s="221"/>
      <c r="S367" s="221"/>
      <c r="T367" s="222"/>
      <c r="U367" s="221"/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 t="s">
        <v>120</v>
      </c>
      <c r="AF367" s="211">
        <v>0</v>
      </c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12"/>
      <c r="B368" s="219"/>
      <c r="C368" s="267" t="s">
        <v>205</v>
      </c>
      <c r="D368" s="223"/>
      <c r="E368" s="229"/>
      <c r="F368" s="234"/>
      <c r="G368" s="234"/>
      <c r="H368" s="234"/>
      <c r="I368" s="234"/>
      <c r="J368" s="234"/>
      <c r="K368" s="234"/>
      <c r="L368" s="234"/>
      <c r="M368" s="234"/>
      <c r="N368" s="221"/>
      <c r="O368" s="221"/>
      <c r="P368" s="221"/>
      <c r="Q368" s="221"/>
      <c r="R368" s="221"/>
      <c r="S368" s="221"/>
      <c r="T368" s="222"/>
      <c r="U368" s="22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 t="s">
        <v>120</v>
      </c>
      <c r="AF368" s="211">
        <v>0</v>
      </c>
      <c r="AG368" s="211"/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12"/>
      <c r="B369" s="219"/>
      <c r="C369" s="267" t="s">
        <v>206</v>
      </c>
      <c r="D369" s="223"/>
      <c r="E369" s="229">
        <v>43.835723999999999</v>
      </c>
      <c r="F369" s="234"/>
      <c r="G369" s="234"/>
      <c r="H369" s="234"/>
      <c r="I369" s="234"/>
      <c r="J369" s="234"/>
      <c r="K369" s="234"/>
      <c r="L369" s="234"/>
      <c r="M369" s="234"/>
      <c r="N369" s="221"/>
      <c r="O369" s="221"/>
      <c r="P369" s="221"/>
      <c r="Q369" s="221"/>
      <c r="R369" s="221"/>
      <c r="S369" s="221"/>
      <c r="T369" s="222"/>
      <c r="U369" s="22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 t="s">
        <v>120</v>
      </c>
      <c r="AF369" s="211">
        <v>0</v>
      </c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12"/>
      <c r="B370" s="219"/>
      <c r="C370" s="267" t="s">
        <v>207</v>
      </c>
      <c r="D370" s="223"/>
      <c r="E370" s="229">
        <v>35.16534</v>
      </c>
      <c r="F370" s="234"/>
      <c r="G370" s="234"/>
      <c r="H370" s="234"/>
      <c r="I370" s="234"/>
      <c r="J370" s="234"/>
      <c r="K370" s="234"/>
      <c r="L370" s="234"/>
      <c r="M370" s="234"/>
      <c r="N370" s="221"/>
      <c r="O370" s="221"/>
      <c r="P370" s="221"/>
      <c r="Q370" s="221"/>
      <c r="R370" s="221"/>
      <c r="S370" s="221"/>
      <c r="T370" s="222"/>
      <c r="U370" s="22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 t="s">
        <v>120</v>
      </c>
      <c r="AF370" s="211">
        <v>0</v>
      </c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1" x14ac:dyDescent="0.2">
      <c r="A371" s="212"/>
      <c r="B371" s="219"/>
      <c r="C371" s="267" t="s">
        <v>335</v>
      </c>
      <c r="D371" s="223"/>
      <c r="E371" s="229"/>
      <c r="F371" s="234"/>
      <c r="G371" s="234"/>
      <c r="H371" s="234"/>
      <c r="I371" s="234"/>
      <c r="J371" s="234"/>
      <c r="K371" s="234"/>
      <c r="L371" s="234"/>
      <c r="M371" s="234"/>
      <c r="N371" s="221"/>
      <c r="O371" s="221"/>
      <c r="P371" s="221"/>
      <c r="Q371" s="221"/>
      <c r="R371" s="221"/>
      <c r="S371" s="221"/>
      <c r="T371" s="222"/>
      <c r="U371" s="22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 t="s">
        <v>120</v>
      </c>
      <c r="AF371" s="211">
        <v>0</v>
      </c>
      <c r="AG371" s="211"/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12"/>
      <c r="B372" s="219"/>
      <c r="C372" s="267" t="s">
        <v>344</v>
      </c>
      <c r="D372" s="223"/>
      <c r="E372" s="229">
        <v>-2.73672</v>
      </c>
      <c r="F372" s="234"/>
      <c r="G372" s="234"/>
      <c r="H372" s="234"/>
      <c r="I372" s="234"/>
      <c r="J372" s="234"/>
      <c r="K372" s="234"/>
      <c r="L372" s="234"/>
      <c r="M372" s="234"/>
      <c r="N372" s="221"/>
      <c r="O372" s="221"/>
      <c r="P372" s="221"/>
      <c r="Q372" s="221"/>
      <c r="R372" s="221"/>
      <c r="S372" s="221"/>
      <c r="T372" s="222"/>
      <c r="U372" s="22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 t="s">
        <v>120</v>
      </c>
      <c r="AF372" s="211">
        <v>0</v>
      </c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ht="22.5" outlineLevel="1" x14ac:dyDescent="0.2">
      <c r="A373" s="212"/>
      <c r="B373" s="219"/>
      <c r="C373" s="267" t="s">
        <v>345</v>
      </c>
      <c r="D373" s="223"/>
      <c r="E373" s="229">
        <v>-20.525400000000001</v>
      </c>
      <c r="F373" s="234"/>
      <c r="G373" s="234"/>
      <c r="H373" s="234"/>
      <c r="I373" s="234"/>
      <c r="J373" s="234"/>
      <c r="K373" s="234"/>
      <c r="L373" s="234"/>
      <c r="M373" s="234"/>
      <c r="N373" s="221"/>
      <c r="O373" s="221"/>
      <c r="P373" s="221"/>
      <c r="Q373" s="221"/>
      <c r="R373" s="221"/>
      <c r="S373" s="221"/>
      <c r="T373" s="222"/>
      <c r="U373" s="22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 t="s">
        <v>120</v>
      </c>
      <c r="AF373" s="211">
        <v>0</v>
      </c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12"/>
      <c r="B374" s="219"/>
      <c r="C374" s="267" t="s">
        <v>147</v>
      </c>
      <c r="D374" s="223"/>
      <c r="E374" s="229"/>
      <c r="F374" s="234"/>
      <c r="G374" s="234"/>
      <c r="H374" s="234"/>
      <c r="I374" s="234"/>
      <c r="J374" s="234"/>
      <c r="K374" s="234"/>
      <c r="L374" s="234"/>
      <c r="M374" s="234"/>
      <c r="N374" s="221"/>
      <c r="O374" s="221"/>
      <c r="P374" s="221"/>
      <c r="Q374" s="221"/>
      <c r="R374" s="221"/>
      <c r="S374" s="221"/>
      <c r="T374" s="222"/>
      <c r="U374" s="221"/>
      <c r="V374" s="211"/>
      <c r="W374" s="211"/>
      <c r="X374" s="211"/>
      <c r="Y374" s="211"/>
      <c r="Z374" s="211"/>
      <c r="AA374" s="211"/>
      <c r="AB374" s="211"/>
      <c r="AC374" s="211"/>
      <c r="AD374" s="211"/>
      <c r="AE374" s="211" t="s">
        <v>120</v>
      </c>
      <c r="AF374" s="211">
        <v>0</v>
      </c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12"/>
      <c r="B375" s="219"/>
      <c r="C375" s="267" t="s">
        <v>196</v>
      </c>
      <c r="D375" s="223"/>
      <c r="E375" s="229"/>
      <c r="F375" s="234"/>
      <c r="G375" s="234"/>
      <c r="H375" s="234"/>
      <c r="I375" s="234"/>
      <c r="J375" s="234"/>
      <c r="K375" s="234"/>
      <c r="L375" s="234"/>
      <c r="M375" s="234"/>
      <c r="N375" s="221"/>
      <c r="O375" s="221"/>
      <c r="P375" s="221"/>
      <c r="Q375" s="221"/>
      <c r="R375" s="221"/>
      <c r="S375" s="221"/>
      <c r="T375" s="222"/>
      <c r="U375" s="221"/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 t="s">
        <v>120</v>
      </c>
      <c r="AF375" s="211">
        <v>0</v>
      </c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12"/>
      <c r="B376" s="219"/>
      <c r="C376" s="267" t="s">
        <v>209</v>
      </c>
      <c r="D376" s="223"/>
      <c r="E376" s="229">
        <v>4.6559999999999997</v>
      </c>
      <c r="F376" s="234"/>
      <c r="G376" s="234"/>
      <c r="H376" s="234"/>
      <c r="I376" s="234"/>
      <c r="J376" s="234"/>
      <c r="K376" s="234"/>
      <c r="L376" s="234"/>
      <c r="M376" s="234"/>
      <c r="N376" s="221"/>
      <c r="O376" s="221"/>
      <c r="P376" s="221"/>
      <c r="Q376" s="221"/>
      <c r="R376" s="221"/>
      <c r="S376" s="221"/>
      <c r="T376" s="222"/>
      <c r="U376" s="22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 t="s">
        <v>120</v>
      </c>
      <c r="AF376" s="211">
        <v>0</v>
      </c>
      <c r="AG376" s="211"/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12"/>
      <c r="B377" s="219"/>
      <c r="C377" s="267" t="s">
        <v>210</v>
      </c>
      <c r="D377" s="223"/>
      <c r="E377" s="229">
        <v>14.175000000000001</v>
      </c>
      <c r="F377" s="234"/>
      <c r="G377" s="234"/>
      <c r="H377" s="234"/>
      <c r="I377" s="234"/>
      <c r="J377" s="234"/>
      <c r="K377" s="234"/>
      <c r="L377" s="234"/>
      <c r="M377" s="234"/>
      <c r="N377" s="221"/>
      <c r="O377" s="221"/>
      <c r="P377" s="221"/>
      <c r="Q377" s="221"/>
      <c r="R377" s="221"/>
      <c r="S377" s="221"/>
      <c r="T377" s="222"/>
      <c r="U377" s="22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 t="s">
        <v>120</v>
      </c>
      <c r="AF377" s="211">
        <v>0</v>
      </c>
      <c r="AG377" s="211"/>
      <c r="AH377" s="211"/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1" x14ac:dyDescent="0.2">
      <c r="A378" s="212"/>
      <c r="B378" s="219"/>
      <c r="C378" s="267" t="s">
        <v>211</v>
      </c>
      <c r="D378" s="223"/>
      <c r="E378" s="229"/>
      <c r="F378" s="234"/>
      <c r="G378" s="234"/>
      <c r="H378" s="234"/>
      <c r="I378" s="234"/>
      <c r="J378" s="234"/>
      <c r="K378" s="234"/>
      <c r="L378" s="234"/>
      <c r="M378" s="234"/>
      <c r="N378" s="221"/>
      <c r="O378" s="221"/>
      <c r="P378" s="221"/>
      <c r="Q378" s="221"/>
      <c r="R378" s="221"/>
      <c r="S378" s="221"/>
      <c r="T378" s="222"/>
      <c r="U378" s="221"/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 t="s">
        <v>120</v>
      </c>
      <c r="AF378" s="211">
        <v>0</v>
      </c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12"/>
      <c r="B379" s="219"/>
      <c r="C379" s="267" t="s">
        <v>212</v>
      </c>
      <c r="D379" s="223"/>
      <c r="E379" s="229">
        <v>-0.40500000000000003</v>
      </c>
      <c r="F379" s="234"/>
      <c r="G379" s="234"/>
      <c r="H379" s="234"/>
      <c r="I379" s="234"/>
      <c r="J379" s="234"/>
      <c r="K379" s="234"/>
      <c r="L379" s="234"/>
      <c r="M379" s="234"/>
      <c r="N379" s="221"/>
      <c r="O379" s="221"/>
      <c r="P379" s="221"/>
      <c r="Q379" s="221"/>
      <c r="R379" s="221"/>
      <c r="S379" s="221"/>
      <c r="T379" s="222"/>
      <c r="U379" s="22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 t="s">
        <v>120</v>
      </c>
      <c r="AF379" s="211">
        <v>0</v>
      </c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12"/>
      <c r="B380" s="219"/>
      <c r="C380" s="267" t="s">
        <v>335</v>
      </c>
      <c r="D380" s="223"/>
      <c r="E380" s="229"/>
      <c r="F380" s="234"/>
      <c r="G380" s="234"/>
      <c r="H380" s="234"/>
      <c r="I380" s="234"/>
      <c r="J380" s="234"/>
      <c r="K380" s="234"/>
      <c r="L380" s="234"/>
      <c r="M380" s="234"/>
      <c r="N380" s="221"/>
      <c r="O380" s="221"/>
      <c r="P380" s="221"/>
      <c r="Q380" s="221"/>
      <c r="R380" s="221"/>
      <c r="S380" s="221"/>
      <c r="T380" s="222"/>
      <c r="U380" s="221"/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 t="s">
        <v>120</v>
      </c>
      <c r="AF380" s="211">
        <v>0</v>
      </c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12"/>
      <c r="B381" s="219"/>
      <c r="C381" s="267" t="s">
        <v>346</v>
      </c>
      <c r="D381" s="223"/>
      <c r="E381" s="229">
        <v>-0.57599999999999996</v>
      </c>
      <c r="F381" s="234"/>
      <c r="G381" s="234"/>
      <c r="H381" s="234"/>
      <c r="I381" s="234"/>
      <c r="J381" s="234"/>
      <c r="K381" s="234"/>
      <c r="L381" s="234"/>
      <c r="M381" s="234"/>
      <c r="N381" s="221"/>
      <c r="O381" s="221"/>
      <c r="P381" s="221"/>
      <c r="Q381" s="221"/>
      <c r="R381" s="221"/>
      <c r="S381" s="221"/>
      <c r="T381" s="222"/>
      <c r="U381" s="22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 t="s">
        <v>120</v>
      </c>
      <c r="AF381" s="211">
        <v>0</v>
      </c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ht="22.5" outlineLevel="1" x14ac:dyDescent="0.2">
      <c r="A382" s="212"/>
      <c r="B382" s="219"/>
      <c r="C382" s="267" t="s">
        <v>347</v>
      </c>
      <c r="D382" s="223"/>
      <c r="E382" s="229">
        <v>-5.5439999999999996</v>
      </c>
      <c r="F382" s="234"/>
      <c r="G382" s="234"/>
      <c r="H382" s="234"/>
      <c r="I382" s="234"/>
      <c r="J382" s="234"/>
      <c r="K382" s="234"/>
      <c r="L382" s="234"/>
      <c r="M382" s="234"/>
      <c r="N382" s="221"/>
      <c r="O382" s="221"/>
      <c r="P382" s="221"/>
      <c r="Q382" s="221"/>
      <c r="R382" s="221"/>
      <c r="S382" s="221"/>
      <c r="T382" s="222"/>
      <c r="U382" s="22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 t="s">
        <v>120</v>
      </c>
      <c r="AF382" s="211">
        <v>0</v>
      </c>
      <c r="AG382" s="211"/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outlineLevel="1" x14ac:dyDescent="0.2">
      <c r="A383" s="212">
        <v>37</v>
      </c>
      <c r="B383" s="219" t="s">
        <v>348</v>
      </c>
      <c r="C383" s="266" t="s">
        <v>349</v>
      </c>
      <c r="D383" s="221" t="s">
        <v>329</v>
      </c>
      <c r="E383" s="228">
        <v>956.827044</v>
      </c>
      <c r="F383" s="233">
        <f>H383+J383</f>
        <v>0</v>
      </c>
      <c r="G383" s="234">
        <f>ROUND(E383*F383,2)</f>
        <v>0</v>
      </c>
      <c r="H383" s="234"/>
      <c r="I383" s="234">
        <f>ROUND(E383*H383,2)</f>
        <v>0</v>
      </c>
      <c r="J383" s="234"/>
      <c r="K383" s="234">
        <f>ROUND(E383*J383,2)</f>
        <v>0</v>
      </c>
      <c r="L383" s="234">
        <v>21</v>
      </c>
      <c r="M383" s="234">
        <f>G383*(1+L383/100)</f>
        <v>0</v>
      </c>
      <c r="N383" s="221">
        <v>1</v>
      </c>
      <c r="O383" s="221">
        <f>ROUND(E383*N383,5)</f>
        <v>956.82704000000001</v>
      </c>
      <c r="P383" s="221">
        <v>0</v>
      </c>
      <c r="Q383" s="221">
        <f>ROUND(E383*P383,5)</f>
        <v>0</v>
      </c>
      <c r="R383" s="221"/>
      <c r="S383" s="221"/>
      <c r="T383" s="222">
        <v>0</v>
      </c>
      <c r="U383" s="221">
        <f>ROUND(E383*T383,2)</f>
        <v>0</v>
      </c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 t="s">
        <v>350</v>
      </c>
      <c r="AF383" s="211"/>
      <c r="AG383" s="211"/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1" x14ac:dyDescent="0.2">
      <c r="A384" s="212"/>
      <c r="B384" s="219"/>
      <c r="C384" s="267" t="s">
        <v>351</v>
      </c>
      <c r="D384" s="223"/>
      <c r="E384" s="229">
        <v>956.827044</v>
      </c>
      <c r="F384" s="234"/>
      <c r="G384" s="234"/>
      <c r="H384" s="234"/>
      <c r="I384" s="234"/>
      <c r="J384" s="234"/>
      <c r="K384" s="234"/>
      <c r="L384" s="234"/>
      <c r="M384" s="234"/>
      <c r="N384" s="221"/>
      <c r="O384" s="221"/>
      <c r="P384" s="221"/>
      <c r="Q384" s="221"/>
      <c r="R384" s="221"/>
      <c r="S384" s="221"/>
      <c r="T384" s="222"/>
      <c r="U384" s="22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 t="s">
        <v>120</v>
      </c>
      <c r="AF384" s="211">
        <v>0</v>
      </c>
      <c r="AG384" s="211"/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1" x14ac:dyDescent="0.2">
      <c r="A385" s="212">
        <v>38</v>
      </c>
      <c r="B385" s="219" t="s">
        <v>352</v>
      </c>
      <c r="C385" s="266" t="s">
        <v>353</v>
      </c>
      <c r="D385" s="221" t="s">
        <v>146</v>
      </c>
      <c r="E385" s="228">
        <v>156.072423875</v>
      </c>
      <c r="F385" s="233">
        <f>H385+J385</f>
        <v>0</v>
      </c>
      <c r="G385" s="234">
        <f>ROUND(E385*F385,2)</f>
        <v>0</v>
      </c>
      <c r="H385" s="234"/>
      <c r="I385" s="234">
        <f>ROUND(E385*H385,2)</f>
        <v>0</v>
      </c>
      <c r="J385" s="234"/>
      <c r="K385" s="234">
        <f>ROUND(E385*J385,2)</f>
        <v>0</v>
      </c>
      <c r="L385" s="234">
        <v>21</v>
      </c>
      <c r="M385" s="234">
        <f>G385*(1+L385/100)</f>
        <v>0</v>
      </c>
      <c r="N385" s="221">
        <v>0</v>
      </c>
      <c r="O385" s="221">
        <f>ROUND(E385*N385,5)</f>
        <v>0</v>
      </c>
      <c r="P385" s="221">
        <v>0</v>
      </c>
      <c r="Q385" s="221">
        <f>ROUND(E385*P385,5)</f>
        <v>0</v>
      </c>
      <c r="R385" s="221"/>
      <c r="S385" s="221"/>
      <c r="T385" s="222">
        <v>1.587</v>
      </c>
      <c r="U385" s="221">
        <f>ROUND(E385*T385,2)</f>
        <v>247.69</v>
      </c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 t="s">
        <v>113</v>
      </c>
      <c r="AF385" s="211"/>
      <c r="AG385" s="211"/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12"/>
      <c r="B386" s="219"/>
      <c r="C386" s="267" t="s">
        <v>119</v>
      </c>
      <c r="D386" s="223"/>
      <c r="E386" s="229"/>
      <c r="F386" s="234"/>
      <c r="G386" s="234"/>
      <c r="H386" s="234"/>
      <c r="I386" s="234"/>
      <c r="J386" s="234"/>
      <c r="K386" s="234"/>
      <c r="L386" s="234"/>
      <c r="M386" s="234"/>
      <c r="N386" s="221"/>
      <c r="O386" s="221"/>
      <c r="P386" s="221"/>
      <c r="Q386" s="221"/>
      <c r="R386" s="221"/>
      <c r="S386" s="221"/>
      <c r="T386" s="222"/>
      <c r="U386" s="221"/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 t="s">
        <v>120</v>
      </c>
      <c r="AF386" s="211">
        <v>0</v>
      </c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outlineLevel="1" x14ac:dyDescent="0.2">
      <c r="A387" s="212"/>
      <c r="B387" s="219"/>
      <c r="C387" s="267" t="s">
        <v>354</v>
      </c>
      <c r="D387" s="223"/>
      <c r="E387" s="229">
        <v>117.223364</v>
      </c>
      <c r="F387" s="234"/>
      <c r="G387" s="234"/>
      <c r="H387" s="234"/>
      <c r="I387" s="234"/>
      <c r="J387" s="234"/>
      <c r="K387" s="234"/>
      <c r="L387" s="234"/>
      <c r="M387" s="234"/>
      <c r="N387" s="221"/>
      <c r="O387" s="221"/>
      <c r="P387" s="221"/>
      <c r="Q387" s="221"/>
      <c r="R387" s="221"/>
      <c r="S387" s="221"/>
      <c r="T387" s="222"/>
      <c r="U387" s="22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 t="s">
        <v>120</v>
      </c>
      <c r="AF387" s="211">
        <v>0</v>
      </c>
      <c r="AG387" s="211"/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</row>
    <row r="388" spans="1:60" outlineLevel="1" x14ac:dyDescent="0.2">
      <c r="A388" s="212"/>
      <c r="B388" s="219"/>
      <c r="C388" s="267" t="s">
        <v>122</v>
      </c>
      <c r="D388" s="223"/>
      <c r="E388" s="229"/>
      <c r="F388" s="234"/>
      <c r="G388" s="234"/>
      <c r="H388" s="234"/>
      <c r="I388" s="234"/>
      <c r="J388" s="234"/>
      <c r="K388" s="234"/>
      <c r="L388" s="234"/>
      <c r="M388" s="234"/>
      <c r="N388" s="221"/>
      <c r="O388" s="221"/>
      <c r="P388" s="221"/>
      <c r="Q388" s="221"/>
      <c r="R388" s="221"/>
      <c r="S388" s="221"/>
      <c r="T388" s="222"/>
      <c r="U388" s="221"/>
      <c r="V388" s="211"/>
      <c r="W388" s="211"/>
      <c r="X388" s="211"/>
      <c r="Y388" s="211"/>
      <c r="Z388" s="211"/>
      <c r="AA388" s="211"/>
      <c r="AB388" s="211"/>
      <c r="AC388" s="211"/>
      <c r="AD388" s="211"/>
      <c r="AE388" s="211" t="s">
        <v>120</v>
      </c>
      <c r="AF388" s="211">
        <v>0</v>
      </c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">
      <c r="A389" s="212"/>
      <c r="B389" s="219"/>
      <c r="C389" s="267" t="s">
        <v>355</v>
      </c>
      <c r="D389" s="223"/>
      <c r="E389" s="229">
        <v>18.388430625000002</v>
      </c>
      <c r="F389" s="234"/>
      <c r="G389" s="234"/>
      <c r="H389" s="234"/>
      <c r="I389" s="234"/>
      <c r="J389" s="234"/>
      <c r="K389" s="234"/>
      <c r="L389" s="234"/>
      <c r="M389" s="234"/>
      <c r="N389" s="221"/>
      <c r="O389" s="221"/>
      <c r="P389" s="221"/>
      <c r="Q389" s="221"/>
      <c r="R389" s="221"/>
      <c r="S389" s="221"/>
      <c r="T389" s="222"/>
      <c r="U389" s="22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 t="s">
        <v>120</v>
      </c>
      <c r="AF389" s="211">
        <v>0</v>
      </c>
      <c r="AG389" s="211"/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12"/>
      <c r="B390" s="219"/>
      <c r="C390" s="267" t="s">
        <v>205</v>
      </c>
      <c r="D390" s="223"/>
      <c r="E390" s="229"/>
      <c r="F390" s="234"/>
      <c r="G390" s="234"/>
      <c r="H390" s="234"/>
      <c r="I390" s="234"/>
      <c r="J390" s="234"/>
      <c r="K390" s="234"/>
      <c r="L390" s="234"/>
      <c r="M390" s="234"/>
      <c r="N390" s="221"/>
      <c r="O390" s="221"/>
      <c r="P390" s="221"/>
      <c r="Q390" s="221"/>
      <c r="R390" s="221"/>
      <c r="S390" s="221"/>
      <c r="T390" s="222"/>
      <c r="U390" s="22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 t="s">
        <v>120</v>
      </c>
      <c r="AF390" s="211">
        <v>0</v>
      </c>
      <c r="AG390" s="211"/>
      <c r="AH390" s="211"/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outlineLevel="1" x14ac:dyDescent="0.2">
      <c r="A391" s="212"/>
      <c r="B391" s="219"/>
      <c r="C391" s="267" t="s">
        <v>356</v>
      </c>
      <c r="D391" s="223"/>
      <c r="E391" s="229">
        <v>16.081488</v>
      </c>
      <c r="F391" s="234"/>
      <c r="G391" s="234"/>
      <c r="H391" s="234"/>
      <c r="I391" s="234"/>
      <c r="J391" s="234"/>
      <c r="K391" s="234"/>
      <c r="L391" s="234"/>
      <c r="M391" s="234"/>
      <c r="N391" s="221"/>
      <c r="O391" s="221"/>
      <c r="P391" s="221"/>
      <c r="Q391" s="221"/>
      <c r="R391" s="221"/>
      <c r="S391" s="221"/>
      <c r="T391" s="222"/>
      <c r="U391" s="221"/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 t="s">
        <v>120</v>
      </c>
      <c r="AF391" s="211">
        <v>0</v>
      </c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12"/>
      <c r="B392" s="219"/>
      <c r="C392" s="267" t="s">
        <v>147</v>
      </c>
      <c r="D392" s="223"/>
      <c r="E392" s="229"/>
      <c r="F392" s="234"/>
      <c r="G392" s="234"/>
      <c r="H392" s="234"/>
      <c r="I392" s="234"/>
      <c r="J392" s="234"/>
      <c r="K392" s="234"/>
      <c r="L392" s="234"/>
      <c r="M392" s="234"/>
      <c r="N392" s="221"/>
      <c r="O392" s="221"/>
      <c r="P392" s="221"/>
      <c r="Q392" s="221"/>
      <c r="R392" s="221"/>
      <c r="S392" s="221"/>
      <c r="T392" s="222"/>
      <c r="U392" s="22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 t="s">
        <v>120</v>
      </c>
      <c r="AF392" s="211">
        <v>0</v>
      </c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12"/>
      <c r="B393" s="219"/>
      <c r="C393" s="267" t="s">
        <v>357</v>
      </c>
      <c r="D393" s="223"/>
      <c r="E393" s="229">
        <v>4.37914125</v>
      </c>
      <c r="F393" s="234"/>
      <c r="G393" s="234"/>
      <c r="H393" s="234"/>
      <c r="I393" s="234"/>
      <c r="J393" s="234"/>
      <c r="K393" s="234"/>
      <c r="L393" s="234"/>
      <c r="M393" s="234"/>
      <c r="N393" s="221"/>
      <c r="O393" s="221"/>
      <c r="P393" s="221"/>
      <c r="Q393" s="221"/>
      <c r="R393" s="221"/>
      <c r="S393" s="221"/>
      <c r="T393" s="222"/>
      <c r="U393" s="22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 t="s">
        <v>120</v>
      </c>
      <c r="AF393" s="211">
        <v>0</v>
      </c>
      <c r="AG393" s="211"/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12">
        <v>39</v>
      </c>
      <c r="B394" s="219" t="s">
        <v>358</v>
      </c>
      <c r="C394" s="266" t="s">
        <v>359</v>
      </c>
      <c r="D394" s="221" t="s">
        <v>329</v>
      </c>
      <c r="E394" s="228">
        <v>280.93035600000002</v>
      </c>
      <c r="F394" s="233">
        <f>H394+J394</f>
        <v>0</v>
      </c>
      <c r="G394" s="234">
        <f>ROUND(E394*F394,2)</f>
        <v>0</v>
      </c>
      <c r="H394" s="234"/>
      <c r="I394" s="234">
        <f>ROUND(E394*H394,2)</f>
        <v>0</v>
      </c>
      <c r="J394" s="234"/>
      <c r="K394" s="234">
        <f>ROUND(E394*J394,2)</f>
        <v>0</v>
      </c>
      <c r="L394" s="234">
        <v>21</v>
      </c>
      <c r="M394" s="234">
        <f>G394*(1+L394/100)</f>
        <v>0</v>
      </c>
      <c r="N394" s="221">
        <v>1</v>
      </c>
      <c r="O394" s="221">
        <f>ROUND(E394*N394,5)</f>
        <v>280.93036000000001</v>
      </c>
      <c r="P394" s="221">
        <v>0</v>
      </c>
      <c r="Q394" s="221">
        <f>ROUND(E394*P394,5)</f>
        <v>0</v>
      </c>
      <c r="R394" s="221"/>
      <c r="S394" s="221"/>
      <c r="T394" s="222">
        <v>0</v>
      </c>
      <c r="U394" s="221">
        <f>ROUND(E394*T394,2)</f>
        <v>0</v>
      </c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 t="s">
        <v>350</v>
      </c>
      <c r="AF394" s="211"/>
      <c r="AG394" s="211"/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12"/>
      <c r="B395" s="219"/>
      <c r="C395" s="267" t="s">
        <v>360</v>
      </c>
      <c r="D395" s="223"/>
      <c r="E395" s="229">
        <v>280.93035600000002</v>
      </c>
      <c r="F395" s="234"/>
      <c r="G395" s="234"/>
      <c r="H395" s="234"/>
      <c r="I395" s="234"/>
      <c r="J395" s="234"/>
      <c r="K395" s="234"/>
      <c r="L395" s="234"/>
      <c r="M395" s="234"/>
      <c r="N395" s="221"/>
      <c r="O395" s="221"/>
      <c r="P395" s="221"/>
      <c r="Q395" s="221"/>
      <c r="R395" s="221"/>
      <c r="S395" s="221"/>
      <c r="T395" s="222"/>
      <c r="U395" s="221"/>
      <c r="V395" s="211"/>
      <c r="W395" s="211"/>
      <c r="X395" s="211"/>
      <c r="Y395" s="211"/>
      <c r="Z395" s="211"/>
      <c r="AA395" s="211"/>
      <c r="AB395" s="211"/>
      <c r="AC395" s="211"/>
      <c r="AD395" s="211"/>
      <c r="AE395" s="211" t="s">
        <v>120</v>
      </c>
      <c r="AF395" s="211">
        <v>0</v>
      </c>
      <c r="AG395" s="211"/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">
      <c r="A396" s="212">
        <v>40</v>
      </c>
      <c r="B396" s="219" t="s">
        <v>361</v>
      </c>
      <c r="C396" s="266" t="s">
        <v>362</v>
      </c>
      <c r="D396" s="221" t="s">
        <v>363</v>
      </c>
      <c r="E396" s="228">
        <v>2.7</v>
      </c>
      <c r="F396" s="233">
        <f>H396+J396</f>
        <v>0</v>
      </c>
      <c r="G396" s="234">
        <f>ROUND(E396*F396,2)</f>
        <v>0</v>
      </c>
      <c r="H396" s="234"/>
      <c r="I396" s="234">
        <f>ROUND(E396*H396,2)</f>
        <v>0</v>
      </c>
      <c r="J396" s="234"/>
      <c r="K396" s="234">
        <f>ROUND(E396*J396,2)</f>
        <v>0</v>
      </c>
      <c r="L396" s="234">
        <v>21</v>
      </c>
      <c r="M396" s="234">
        <f>G396*(1+L396/100)</f>
        <v>0</v>
      </c>
      <c r="N396" s="221">
        <v>0</v>
      </c>
      <c r="O396" s="221">
        <f>ROUND(E396*N396,5)</f>
        <v>0</v>
      </c>
      <c r="P396" s="221">
        <v>0</v>
      </c>
      <c r="Q396" s="221">
        <f>ROUND(E396*P396,5)</f>
        <v>0</v>
      </c>
      <c r="R396" s="221"/>
      <c r="S396" s="221"/>
      <c r="T396" s="222">
        <v>0.17699999999999999</v>
      </c>
      <c r="U396" s="221">
        <f>ROUND(E396*T396,2)</f>
        <v>0.48</v>
      </c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 t="s">
        <v>113</v>
      </c>
      <c r="AF396" s="211"/>
      <c r="AG396" s="211"/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12"/>
      <c r="B397" s="219"/>
      <c r="C397" s="267" t="s">
        <v>147</v>
      </c>
      <c r="D397" s="223"/>
      <c r="E397" s="229"/>
      <c r="F397" s="234"/>
      <c r="G397" s="234"/>
      <c r="H397" s="234"/>
      <c r="I397" s="234"/>
      <c r="J397" s="234"/>
      <c r="K397" s="234"/>
      <c r="L397" s="234"/>
      <c r="M397" s="234"/>
      <c r="N397" s="221"/>
      <c r="O397" s="221"/>
      <c r="P397" s="221"/>
      <c r="Q397" s="221"/>
      <c r="R397" s="221"/>
      <c r="S397" s="221"/>
      <c r="T397" s="222"/>
      <c r="U397" s="22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 t="s">
        <v>120</v>
      </c>
      <c r="AF397" s="211">
        <v>0</v>
      </c>
      <c r="AG397" s="211"/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outlineLevel="1" x14ac:dyDescent="0.2">
      <c r="A398" s="212"/>
      <c r="B398" s="219"/>
      <c r="C398" s="267" t="s">
        <v>148</v>
      </c>
      <c r="D398" s="223"/>
      <c r="E398" s="229"/>
      <c r="F398" s="234"/>
      <c r="G398" s="234"/>
      <c r="H398" s="234"/>
      <c r="I398" s="234"/>
      <c r="J398" s="234"/>
      <c r="K398" s="234"/>
      <c r="L398" s="234"/>
      <c r="M398" s="234"/>
      <c r="N398" s="221"/>
      <c r="O398" s="221"/>
      <c r="P398" s="221"/>
      <c r="Q398" s="221"/>
      <c r="R398" s="221"/>
      <c r="S398" s="221"/>
      <c r="T398" s="222"/>
      <c r="U398" s="221"/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 t="s">
        <v>120</v>
      </c>
      <c r="AF398" s="211">
        <v>0</v>
      </c>
      <c r="AG398" s="211"/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12"/>
      <c r="B399" s="219"/>
      <c r="C399" s="267" t="s">
        <v>364</v>
      </c>
      <c r="D399" s="223"/>
      <c r="E399" s="229">
        <v>2.7</v>
      </c>
      <c r="F399" s="234"/>
      <c r="G399" s="234"/>
      <c r="H399" s="234"/>
      <c r="I399" s="234"/>
      <c r="J399" s="234"/>
      <c r="K399" s="234"/>
      <c r="L399" s="234"/>
      <c r="M399" s="234"/>
      <c r="N399" s="221"/>
      <c r="O399" s="221"/>
      <c r="P399" s="221"/>
      <c r="Q399" s="221"/>
      <c r="R399" s="221"/>
      <c r="S399" s="221"/>
      <c r="T399" s="222"/>
      <c r="U399" s="22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 t="s">
        <v>120</v>
      </c>
      <c r="AF399" s="211">
        <v>0</v>
      </c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12">
        <v>41</v>
      </c>
      <c r="B400" s="219" t="s">
        <v>365</v>
      </c>
      <c r="C400" s="266" t="s">
        <v>366</v>
      </c>
      <c r="D400" s="221" t="s">
        <v>363</v>
      </c>
      <c r="E400" s="228">
        <v>291.74250000000001</v>
      </c>
      <c r="F400" s="233">
        <f>H400+J400</f>
        <v>0</v>
      </c>
      <c r="G400" s="234">
        <f>ROUND(E400*F400,2)</f>
        <v>0</v>
      </c>
      <c r="H400" s="234"/>
      <c r="I400" s="234">
        <f>ROUND(E400*H400,2)</f>
        <v>0</v>
      </c>
      <c r="J400" s="234"/>
      <c r="K400" s="234">
        <f>ROUND(E400*J400,2)</f>
        <v>0</v>
      </c>
      <c r="L400" s="234">
        <v>21</v>
      </c>
      <c r="M400" s="234">
        <f>G400*(1+L400/100)</f>
        <v>0</v>
      </c>
      <c r="N400" s="221">
        <v>0</v>
      </c>
      <c r="O400" s="221">
        <f>ROUND(E400*N400,5)</f>
        <v>0</v>
      </c>
      <c r="P400" s="221">
        <v>0.63800000000000001</v>
      </c>
      <c r="Q400" s="221">
        <f>ROUND(E400*P400,5)</f>
        <v>186.13172</v>
      </c>
      <c r="R400" s="221"/>
      <c r="S400" s="221"/>
      <c r="T400" s="222">
        <v>0.11409999999999999</v>
      </c>
      <c r="U400" s="221">
        <f>ROUND(E400*T400,2)</f>
        <v>33.29</v>
      </c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 t="s">
        <v>113</v>
      </c>
      <c r="AF400" s="211"/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12"/>
      <c r="B401" s="219"/>
      <c r="C401" s="267" t="s">
        <v>119</v>
      </c>
      <c r="D401" s="223"/>
      <c r="E401" s="229"/>
      <c r="F401" s="234"/>
      <c r="G401" s="234"/>
      <c r="H401" s="234"/>
      <c r="I401" s="234"/>
      <c r="J401" s="234"/>
      <c r="K401" s="234"/>
      <c r="L401" s="234"/>
      <c r="M401" s="234"/>
      <c r="N401" s="221"/>
      <c r="O401" s="221"/>
      <c r="P401" s="221"/>
      <c r="Q401" s="221"/>
      <c r="R401" s="221"/>
      <c r="S401" s="221"/>
      <c r="T401" s="222"/>
      <c r="U401" s="22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 t="s">
        <v>120</v>
      </c>
      <c r="AF401" s="211">
        <v>0</v>
      </c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outlineLevel="1" x14ac:dyDescent="0.2">
      <c r="A402" s="212"/>
      <c r="B402" s="219"/>
      <c r="C402" s="267" t="s">
        <v>367</v>
      </c>
      <c r="D402" s="223"/>
      <c r="E402" s="229">
        <v>194.48099999999999</v>
      </c>
      <c r="F402" s="234"/>
      <c r="G402" s="234"/>
      <c r="H402" s="234"/>
      <c r="I402" s="234"/>
      <c r="J402" s="234"/>
      <c r="K402" s="234"/>
      <c r="L402" s="234"/>
      <c r="M402" s="234"/>
      <c r="N402" s="221"/>
      <c r="O402" s="221"/>
      <c r="P402" s="221"/>
      <c r="Q402" s="221"/>
      <c r="R402" s="221"/>
      <c r="S402" s="221"/>
      <c r="T402" s="222"/>
      <c r="U402" s="22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 t="s">
        <v>120</v>
      </c>
      <c r="AF402" s="211">
        <v>0</v>
      </c>
      <c r="AG402" s="211"/>
      <c r="AH402" s="211"/>
      <c r="AI402" s="211"/>
      <c r="AJ402" s="211"/>
      <c r="AK402" s="211"/>
      <c r="AL402" s="211"/>
      <c r="AM402" s="211"/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</row>
    <row r="403" spans="1:60" outlineLevel="1" x14ac:dyDescent="0.2">
      <c r="A403" s="212"/>
      <c r="B403" s="219"/>
      <c r="C403" s="267" t="s">
        <v>368</v>
      </c>
      <c r="D403" s="223"/>
      <c r="E403" s="229">
        <v>15.75</v>
      </c>
      <c r="F403" s="234"/>
      <c r="G403" s="234"/>
      <c r="H403" s="234"/>
      <c r="I403" s="234"/>
      <c r="J403" s="234"/>
      <c r="K403" s="234"/>
      <c r="L403" s="234"/>
      <c r="M403" s="234"/>
      <c r="N403" s="221"/>
      <c r="O403" s="221"/>
      <c r="P403" s="221"/>
      <c r="Q403" s="221"/>
      <c r="R403" s="221"/>
      <c r="S403" s="221"/>
      <c r="T403" s="222"/>
      <c r="U403" s="221"/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 t="s">
        <v>120</v>
      </c>
      <c r="AF403" s="211">
        <v>0</v>
      </c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12"/>
      <c r="B404" s="219"/>
      <c r="C404" s="267" t="s">
        <v>122</v>
      </c>
      <c r="D404" s="223"/>
      <c r="E404" s="229"/>
      <c r="F404" s="234"/>
      <c r="G404" s="234"/>
      <c r="H404" s="234"/>
      <c r="I404" s="234"/>
      <c r="J404" s="234"/>
      <c r="K404" s="234"/>
      <c r="L404" s="234"/>
      <c r="M404" s="234"/>
      <c r="N404" s="221"/>
      <c r="O404" s="221"/>
      <c r="P404" s="221"/>
      <c r="Q404" s="221"/>
      <c r="R404" s="221"/>
      <c r="S404" s="221"/>
      <c r="T404" s="222"/>
      <c r="U404" s="22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 t="s">
        <v>120</v>
      </c>
      <c r="AF404" s="211">
        <v>0</v>
      </c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outlineLevel="1" x14ac:dyDescent="0.2">
      <c r="A405" s="212"/>
      <c r="B405" s="219"/>
      <c r="C405" s="267" t="s">
        <v>369</v>
      </c>
      <c r="D405" s="223"/>
      <c r="E405" s="229">
        <v>32.602499999999999</v>
      </c>
      <c r="F405" s="234"/>
      <c r="G405" s="234"/>
      <c r="H405" s="234"/>
      <c r="I405" s="234"/>
      <c r="J405" s="234"/>
      <c r="K405" s="234"/>
      <c r="L405" s="234"/>
      <c r="M405" s="234"/>
      <c r="N405" s="221"/>
      <c r="O405" s="221"/>
      <c r="P405" s="221"/>
      <c r="Q405" s="221"/>
      <c r="R405" s="221"/>
      <c r="S405" s="221"/>
      <c r="T405" s="222"/>
      <c r="U405" s="22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 t="s">
        <v>120</v>
      </c>
      <c r="AF405" s="211">
        <v>0</v>
      </c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12"/>
      <c r="B406" s="219"/>
      <c r="C406" s="267" t="s">
        <v>370</v>
      </c>
      <c r="D406" s="223"/>
      <c r="E406" s="229">
        <v>7.5</v>
      </c>
      <c r="F406" s="234"/>
      <c r="G406" s="234"/>
      <c r="H406" s="234"/>
      <c r="I406" s="234"/>
      <c r="J406" s="234"/>
      <c r="K406" s="234"/>
      <c r="L406" s="234"/>
      <c r="M406" s="234"/>
      <c r="N406" s="221"/>
      <c r="O406" s="221"/>
      <c r="P406" s="221"/>
      <c r="Q406" s="221"/>
      <c r="R406" s="221"/>
      <c r="S406" s="221"/>
      <c r="T406" s="222"/>
      <c r="U406" s="22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 t="s">
        <v>120</v>
      </c>
      <c r="AF406" s="211">
        <v>0</v>
      </c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outlineLevel="1" x14ac:dyDescent="0.2">
      <c r="A407" s="212"/>
      <c r="B407" s="219"/>
      <c r="C407" s="267" t="s">
        <v>205</v>
      </c>
      <c r="D407" s="223"/>
      <c r="E407" s="229"/>
      <c r="F407" s="234"/>
      <c r="G407" s="234"/>
      <c r="H407" s="234"/>
      <c r="I407" s="234"/>
      <c r="J407" s="234"/>
      <c r="K407" s="234"/>
      <c r="L407" s="234"/>
      <c r="M407" s="234"/>
      <c r="N407" s="221"/>
      <c r="O407" s="221"/>
      <c r="P407" s="221"/>
      <c r="Q407" s="221"/>
      <c r="R407" s="221"/>
      <c r="S407" s="221"/>
      <c r="T407" s="222"/>
      <c r="U407" s="22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 t="s">
        <v>120</v>
      </c>
      <c r="AF407" s="211">
        <v>0</v>
      </c>
      <c r="AG407" s="211"/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</row>
    <row r="408" spans="1:60" outlineLevel="1" x14ac:dyDescent="0.2">
      <c r="A408" s="212"/>
      <c r="B408" s="219"/>
      <c r="C408" s="267" t="s">
        <v>371</v>
      </c>
      <c r="D408" s="223"/>
      <c r="E408" s="229">
        <v>34.209000000000003</v>
      </c>
      <c r="F408" s="234"/>
      <c r="G408" s="234"/>
      <c r="H408" s="234"/>
      <c r="I408" s="234"/>
      <c r="J408" s="234"/>
      <c r="K408" s="234"/>
      <c r="L408" s="234"/>
      <c r="M408" s="234"/>
      <c r="N408" s="221"/>
      <c r="O408" s="221"/>
      <c r="P408" s="221"/>
      <c r="Q408" s="221"/>
      <c r="R408" s="221"/>
      <c r="S408" s="221"/>
      <c r="T408" s="222"/>
      <c r="U408" s="221"/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 t="s">
        <v>120</v>
      </c>
      <c r="AF408" s="211">
        <v>0</v>
      </c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12"/>
      <c r="B409" s="219"/>
      <c r="C409" s="267" t="s">
        <v>147</v>
      </c>
      <c r="D409" s="223"/>
      <c r="E409" s="229"/>
      <c r="F409" s="234"/>
      <c r="G409" s="234"/>
      <c r="H409" s="234"/>
      <c r="I409" s="234"/>
      <c r="J409" s="234"/>
      <c r="K409" s="234"/>
      <c r="L409" s="234"/>
      <c r="M409" s="234"/>
      <c r="N409" s="221"/>
      <c r="O409" s="221"/>
      <c r="P409" s="221"/>
      <c r="Q409" s="221"/>
      <c r="R409" s="221"/>
      <c r="S409" s="221"/>
      <c r="T409" s="222"/>
      <c r="U409" s="22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 t="s">
        <v>120</v>
      </c>
      <c r="AF409" s="211">
        <v>0</v>
      </c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12"/>
      <c r="B410" s="219"/>
      <c r="C410" s="267" t="s">
        <v>372</v>
      </c>
      <c r="D410" s="223"/>
      <c r="E410" s="229">
        <v>7.2</v>
      </c>
      <c r="F410" s="234"/>
      <c r="G410" s="234"/>
      <c r="H410" s="234"/>
      <c r="I410" s="234"/>
      <c r="J410" s="234"/>
      <c r="K410" s="234"/>
      <c r="L410" s="234"/>
      <c r="M410" s="234"/>
      <c r="N410" s="221"/>
      <c r="O410" s="221"/>
      <c r="P410" s="221"/>
      <c r="Q410" s="221"/>
      <c r="R410" s="221"/>
      <c r="S410" s="221"/>
      <c r="T410" s="222"/>
      <c r="U410" s="22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 t="s">
        <v>120</v>
      </c>
      <c r="AF410" s="211">
        <v>0</v>
      </c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12">
        <v>42</v>
      </c>
      <c r="B411" s="219" t="s">
        <v>373</v>
      </c>
      <c r="C411" s="266" t="s">
        <v>374</v>
      </c>
      <c r="D411" s="221" t="s">
        <v>363</v>
      </c>
      <c r="E411" s="228">
        <v>291.74250000000001</v>
      </c>
      <c r="F411" s="233">
        <f>H411+J411</f>
        <v>0</v>
      </c>
      <c r="G411" s="234">
        <f>ROUND(E411*F411,2)</f>
        <v>0</v>
      </c>
      <c r="H411" s="234"/>
      <c r="I411" s="234">
        <f>ROUND(E411*H411,2)</f>
        <v>0</v>
      </c>
      <c r="J411" s="234"/>
      <c r="K411" s="234">
        <f>ROUND(E411*J411,2)</f>
        <v>0</v>
      </c>
      <c r="L411" s="234">
        <v>21</v>
      </c>
      <c r="M411" s="234">
        <f>G411*(1+L411/100)</f>
        <v>0</v>
      </c>
      <c r="N411" s="221">
        <v>0</v>
      </c>
      <c r="O411" s="221">
        <f>ROUND(E411*N411,5)</f>
        <v>0</v>
      </c>
      <c r="P411" s="221">
        <v>0.33</v>
      </c>
      <c r="Q411" s="221">
        <f>ROUND(E411*P411,5)</f>
        <v>96.275030000000001</v>
      </c>
      <c r="R411" s="221"/>
      <c r="S411" s="221"/>
      <c r="T411" s="222">
        <v>0.113</v>
      </c>
      <c r="U411" s="221">
        <f>ROUND(E411*T411,2)</f>
        <v>32.97</v>
      </c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 t="s">
        <v>113</v>
      </c>
      <c r="AF411" s="211"/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12"/>
      <c r="B412" s="219"/>
      <c r="C412" s="267" t="s">
        <v>119</v>
      </c>
      <c r="D412" s="223"/>
      <c r="E412" s="229"/>
      <c r="F412" s="234"/>
      <c r="G412" s="234"/>
      <c r="H412" s="234"/>
      <c r="I412" s="234"/>
      <c r="J412" s="234"/>
      <c r="K412" s="234"/>
      <c r="L412" s="234"/>
      <c r="M412" s="234"/>
      <c r="N412" s="221"/>
      <c r="O412" s="221"/>
      <c r="P412" s="221"/>
      <c r="Q412" s="221"/>
      <c r="R412" s="221"/>
      <c r="S412" s="221"/>
      <c r="T412" s="222"/>
      <c r="U412" s="22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 t="s">
        <v>120</v>
      </c>
      <c r="AF412" s="211">
        <v>0</v>
      </c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12"/>
      <c r="B413" s="219"/>
      <c r="C413" s="267" t="s">
        <v>367</v>
      </c>
      <c r="D413" s="223"/>
      <c r="E413" s="229">
        <v>194.48099999999999</v>
      </c>
      <c r="F413" s="234"/>
      <c r="G413" s="234"/>
      <c r="H413" s="234"/>
      <c r="I413" s="234"/>
      <c r="J413" s="234"/>
      <c r="K413" s="234"/>
      <c r="L413" s="234"/>
      <c r="M413" s="234"/>
      <c r="N413" s="221"/>
      <c r="O413" s="221"/>
      <c r="P413" s="221"/>
      <c r="Q413" s="221"/>
      <c r="R413" s="221"/>
      <c r="S413" s="221"/>
      <c r="T413" s="222"/>
      <c r="U413" s="22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 t="s">
        <v>120</v>
      </c>
      <c r="AF413" s="211">
        <v>0</v>
      </c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12"/>
      <c r="B414" s="219"/>
      <c r="C414" s="267" t="s">
        <v>368</v>
      </c>
      <c r="D414" s="223"/>
      <c r="E414" s="229">
        <v>15.75</v>
      </c>
      <c r="F414" s="234"/>
      <c r="G414" s="234"/>
      <c r="H414" s="234"/>
      <c r="I414" s="234"/>
      <c r="J414" s="234"/>
      <c r="K414" s="234"/>
      <c r="L414" s="234"/>
      <c r="M414" s="234"/>
      <c r="N414" s="221"/>
      <c r="O414" s="221"/>
      <c r="P414" s="221"/>
      <c r="Q414" s="221"/>
      <c r="R414" s="221"/>
      <c r="S414" s="221"/>
      <c r="T414" s="222"/>
      <c r="U414" s="22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 t="s">
        <v>120</v>
      </c>
      <c r="AF414" s="211">
        <v>0</v>
      </c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12"/>
      <c r="B415" s="219"/>
      <c r="C415" s="267" t="s">
        <v>122</v>
      </c>
      <c r="D415" s="223"/>
      <c r="E415" s="229"/>
      <c r="F415" s="234"/>
      <c r="G415" s="234"/>
      <c r="H415" s="234"/>
      <c r="I415" s="234"/>
      <c r="J415" s="234"/>
      <c r="K415" s="234"/>
      <c r="L415" s="234"/>
      <c r="M415" s="234"/>
      <c r="N415" s="221"/>
      <c r="O415" s="221"/>
      <c r="P415" s="221"/>
      <c r="Q415" s="221"/>
      <c r="R415" s="221"/>
      <c r="S415" s="221"/>
      <c r="T415" s="222"/>
      <c r="U415" s="22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 t="s">
        <v>120</v>
      </c>
      <c r="AF415" s="211">
        <v>0</v>
      </c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12"/>
      <c r="B416" s="219"/>
      <c r="C416" s="267" t="s">
        <v>369</v>
      </c>
      <c r="D416" s="223"/>
      <c r="E416" s="229">
        <v>32.602499999999999</v>
      </c>
      <c r="F416" s="234"/>
      <c r="G416" s="234"/>
      <c r="H416" s="234"/>
      <c r="I416" s="234"/>
      <c r="J416" s="234"/>
      <c r="K416" s="234"/>
      <c r="L416" s="234"/>
      <c r="M416" s="234"/>
      <c r="N416" s="221"/>
      <c r="O416" s="221"/>
      <c r="P416" s="221"/>
      <c r="Q416" s="221"/>
      <c r="R416" s="221"/>
      <c r="S416" s="221"/>
      <c r="T416" s="222"/>
      <c r="U416" s="221"/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 t="s">
        <v>120</v>
      </c>
      <c r="AF416" s="211">
        <v>0</v>
      </c>
      <c r="AG416" s="211"/>
      <c r="AH416" s="211"/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12"/>
      <c r="B417" s="219"/>
      <c r="C417" s="267" t="s">
        <v>370</v>
      </c>
      <c r="D417" s="223"/>
      <c r="E417" s="229">
        <v>7.5</v>
      </c>
      <c r="F417" s="234"/>
      <c r="G417" s="234"/>
      <c r="H417" s="234"/>
      <c r="I417" s="234"/>
      <c r="J417" s="234"/>
      <c r="K417" s="234"/>
      <c r="L417" s="234"/>
      <c r="M417" s="234"/>
      <c r="N417" s="221"/>
      <c r="O417" s="221"/>
      <c r="P417" s="221"/>
      <c r="Q417" s="221"/>
      <c r="R417" s="221"/>
      <c r="S417" s="221"/>
      <c r="T417" s="222"/>
      <c r="U417" s="22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 t="s">
        <v>120</v>
      </c>
      <c r="AF417" s="211">
        <v>0</v>
      </c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12"/>
      <c r="B418" s="219"/>
      <c r="C418" s="267" t="s">
        <v>205</v>
      </c>
      <c r="D418" s="223"/>
      <c r="E418" s="229"/>
      <c r="F418" s="234"/>
      <c r="G418" s="234"/>
      <c r="H418" s="234"/>
      <c r="I418" s="234"/>
      <c r="J418" s="234"/>
      <c r="K418" s="234"/>
      <c r="L418" s="234"/>
      <c r="M418" s="234"/>
      <c r="N418" s="221"/>
      <c r="O418" s="221"/>
      <c r="P418" s="221"/>
      <c r="Q418" s="221"/>
      <c r="R418" s="221"/>
      <c r="S418" s="221"/>
      <c r="T418" s="222"/>
      <c r="U418" s="22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 t="s">
        <v>120</v>
      </c>
      <c r="AF418" s="211">
        <v>0</v>
      </c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12"/>
      <c r="B419" s="219"/>
      <c r="C419" s="267" t="s">
        <v>371</v>
      </c>
      <c r="D419" s="223"/>
      <c r="E419" s="229">
        <v>34.209000000000003</v>
      </c>
      <c r="F419" s="234"/>
      <c r="G419" s="234"/>
      <c r="H419" s="234"/>
      <c r="I419" s="234"/>
      <c r="J419" s="234"/>
      <c r="K419" s="234"/>
      <c r="L419" s="234"/>
      <c r="M419" s="234"/>
      <c r="N419" s="221"/>
      <c r="O419" s="221"/>
      <c r="P419" s="221"/>
      <c r="Q419" s="221"/>
      <c r="R419" s="221"/>
      <c r="S419" s="221"/>
      <c r="T419" s="222"/>
      <c r="U419" s="221"/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 t="s">
        <v>120</v>
      </c>
      <c r="AF419" s="211">
        <v>0</v>
      </c>
      <c r="AG419" s="211"/>
      <c r="AH419" s="211"/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outlineLevel="1" x14ac:dyDescent="0.2">
      <c r="A420" s="212"/>
      <c r="B420" s="219"/>
      <c r="C420" s="267" t="s">
        <v>147</v>
      </c>
      <c r="D420" s="223"/>
      <c r="E420" s="229"/>
      <c r="F420" s="234"/>
      <c r="G420" s="234"/>
      <c r="H420" s="234"/>
      <c r="I420" s="234"/>
      <c r="J420" s="234"/>
      <c r="K420" s="234"/>
      <c r="L420" s="234"/>
      <c r="M420" s="234"/>
      <c r="N420" s="221"/>
      <c r="O420" s="221"/>
      <c r="P420" s="221"/>
      <c r="Q420" s="221"/>
      <c r="R420" s="221"/>
      <c r="S420" s="221"/>
      <c r="T420" s="222"/>
      <c r="U420" s="221"/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 t="s">
        <v>120</v>
      </c>
      <c r="AF420" s="211">
        <v>0</v>
      </c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12"/>
      <c r="B421" s="219"/>
      <c r="C421" s="267" t="s">
        <v>372</v>
      </c>
      <c r="D421" s="223"/>
      <c r="E421" s="229">
        <v>7.2</v>
      </c>
      <c r="F421" s="234"/>
      <c r="G421" s="234"/>
      <c r="H421" s="234"/>
      <c r="I421" s="234"/>
      <c r="J421" s="234"/>
      <c r="K421" s="234"/>
      <c r="L421" s="234"/>
      <c r="M421" s="234"/>
      <c r="N421" s="221"/>
      <c r="O421" s="221"/>
      <c r="P421" s="221"/>
      <c r="Q421" s="221"/>
      <c r="R421" s="221"/>
      <c r="S421" s="221"/>
      <c r="T421" s="222"/>
      <c r="U421" s="22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 t="s">
        <v>120</v>
      </c>
      <c r="AF421" s="211">
        <v>0</v>
      </c>
      <c r="AG421" s="211"/>
      <c r="AH421" s="211"/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x14ac:dyDescent="0.2">
      <c r="A422" s="213" t="s">
        <v>108</v>
      </c>
      <c r="B422" s="220" t="s">
        <v>65</v>
      </c>
      <c r="C422" s="270" t="s">
        <v>66</v>
      </c>
      <c r="D422" s="225"/>
      <c r="E422" s="231"/>
      <c r="F422" s="235"/>
      <c r="G422" s="235">
        <f>SUMIF(AE423:AE440,"&lt;&gt;NOR",G423:G440)</f>
        <v>0</v>
      </c>
      <c r="H422" s="235"/>
      <c r="I422" s="235">
        <f>SUM(I423:I440)</f>
        <v>0</v>
      </c>
      <c r="J422" s="235"/>
      <c r="K422" s="235">
        <f>SUM(K423:K440)</f>
        <v>0</v>
      </c>
      <c r="L422" s="235"/>
      <c r="M422" s="235">
        <f>SUM(M423:M440)</f>
        <v>0</v>
      </c>
      <c r="N422" s="225"/>
      <c r="O422" s="225">
        <f>SUM(O423:O440)</f>
        <v>31.122300000000003</v>
      </c>
      <c r="P422" s="225"/>
      <c r="Q422" s="225">
        <f>SUM(Q423:Q440)</f>
        <v>0</v>
      </c>
      <c r="R422" s="225"/>
      <c r="S422" s="225"/>
      <c r="T422" s="226"/>
      <c r="U422" s="225">
        <f>SUM(U423:U440)</f>
        <v>50.16</v>
      </c>
      <c r="AE422" t="s">
        <v>109</v>
      </c>
    </row>
    <row r="423" spans="1:60" outlineLevel="1" x14ac:dyDescent="0.2">
      <c r="A423" s="212">
        <v>43</v>
      </c>
      <c r="B423" s="219" t="s">
        <v>375</v>
      </c>
      <c r="C423" s="266" t="s">
        <v>376</v>
      </c>
      <c r="D423" s="221" t="s">
        <v>146</v>
      </c>
      <c r="E423" s="228">
        <v>26.869250000000001</v>
      </c>
      <c r="F423" s="233">
        <f>H423+J423</f>
        <v>0</v>
      </c>
      <c r="G423" s="234">
        <f>ROUND(E423*F423,2)</f>
        <v>0</v>
      </c>
      <c r="H423" s="234"/>
      <c r="I423" s="234">
        <f>ROUND(E423*H423,2)</f>
        <v>0</v>
      </c>
      <c r="J423" s="234"/>
      <c r="K423" s="234">
        <f>ROUND(E423*J423,2)</f>
        <v>0</v>
      </c>
      <c r="L423" s="234">
        <v>21</v>
      </c>
      <c r="M423" s="234">
        <f>G423*(1+L423/100)</f>
        <v>0</v>
      </c>
      <c r="N423" s="221">
        <v>1.1322000000000001</v>
      </c>
      <c r="O423" s="221">
        <f>ROUND(E423*N423,5)</f>
        <v>30.42136</v>
      </c>
      <c r="P423" s="221">
        <v>0</v>
      </c>
      <c r="Q423" s="221">
        <f>ROUND(E423*P423,5)</f>
        <v>0</v>
      </c>
      <c r="R423" s="221"/>
      <c r="S423" s="221"/>
      <c r="T423" s="222">
        <v>1.6950000000000001</v>
      </c>
      <c r="U423" s="221">
        <f>ROUND(E423*T423,2)</f>
        <v>45.54</v>
      </c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 t="s">
        <v>113</v>
      </c>
      <c r="AF423" s="211"/>
      <c r="AG423" s="211"/>
      <c r="AH423" s="211"/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12"/>
      <c r="B424" s="219"/>
      <c r="C424" s="267" t="s">
        <v>119</v>
      </c>
      <c r="D424" s="223"/>
      <c r="E424" s="229"/>
      <c r="F424" s="234"/>
      <c r="G424" s="234"/>
      <c r="H424" s="234"/>
      <c r="I424" s="234"/>
      <c r="J424" s="234"/>
      <c r="K424" s="234"/>
      <c r="L424" s="234"/>
      <c r="M424" s="234"/>
      <c r="N424" s="221"/>
      <c r="O424" s="221"/>
      <c r="P424" s="221"/>
      <c r="Q424" s="221"/>
      <c r="R424" s="221"/>
      <c r="S424" s="221"/>
      <c r="T424" s="222"/>
      <c r="U424" s="221"/>
      <c r="V424" s="211"/>
      <c r="W424" s="211"/>
      <c r="X424" s="211"/>
      <c r="Y424" s="211"/>
      <c r="Z424" s="211"/>
      <c r="AA424" s="211"/>
      <c r="AB424" s="211"/>
      <c r="AC424" s="211"/>
      <c r="AD424" s="211"/>
      <c r="AE424" s="211" t="s">
        <v>120</v>
      </c>
      <c r="AF424" s="211">
        <v>0</v>
      </c>
      <c r="AG424" s="211"/>
      <c r="AH424" s="211"/>
      <c r="AI424" s="211"/>
      <c r="AJ424" s="211"/>
      <c r="AK424" s="211"/>
      <c r="AL424" s="211"/>
      <c r="AM424" s="211"/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12"/>
      <c r="B425" s="219"/>
      <c r="C425" s="267" t="s">
        <v>377</v>
      </c>
      <c r="D425" s="223"/>
      <c r="E425" s="229">
        <v>19.313099999999999</v>
      </c>
      <c r="F425" s="234"/>
      <c r="G425" s="234"/>
      <c r="H425" s="234"/>
      <c r="I425" s="234"/>
      <c r="J425" s="234"/>
      <c r="K425" s="234"/>
      <c r="L425" s="234"/>
      <c r="M425" s="234"/>
      <c r="N425" s="221"/>
      <c r="O425" s="221"/>
      <c r="P425" s="221"/>
      <c r="Q425" s="221"/>
      <c r="R425" s="221"/>
      <c r="S425" s="221"/>
      <c r="T425" s="222"/>
      <c r="U425" s="221"/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 t="s">
        <v>120</v>
      </c>
      <c r="AF425" s="211">
        <v>0</v>
      </c>
      <c r="AG425" s="211"/>
      <c r="AH425" s="211"/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12"/>
      <c r="B426" s="219"/>
      <c r="C426" s="267" t="s">
        <v>122</v>
      </c>
      <c r="D426" s="223"/>
      <c r="E426" s="229"/>
      <c r="F426" s="234"/>
      <c r="G426" s="234"/>
      <c r="H426" s="234"/>
      <c r="I426" s="234"/>
      <c r="J426" s="234"/>
      <c r="K426" s="234"/>
      <c r="L426" s="234"/>
      <c r="M426" s="234"/>
      <c r="N426" s="221"/>
      <c r="O426" s="221"/>
      <c r="P426" s="221"/>
      <c r="Q426" s="221"/>
      <c r="R426" s="221"/>
      <c r="S426" s="221"/>
      <c r="T426" s="222"/>
      <c r="U426" s="221"/>
      <c r="V426" s="211"/>
      <c r="W426" s="211"/>
      <c r="X426" s="211"/>
      <c r="Y426" s="211"/>
      <c r="Z426" s="211"/>
      <c r="AA426" s="211"/>
      <c r="AB426" s="211"/>
      <c r="AC426" s="211"/>
      <c r="AD426" s="211"/>
      <c r="AE426" s="211" t="s">
        <v>120</v>
      </c>
      <c r="AF426" s="211">
        <v>0</v>
      </c>
      <c r="AG426" s="211"/>
      <c r="AH426" s="211"/>
      <c r="AI426" s="211"/>
      <c r="AJ426" s="211"/>
      <c r="AK426" s="211"/>
      <c r="AL426" s="211"/>
      <c r="AM426" s="211"/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12"/>
      <c r="B427" s="219"/>
      <c r="C427" s="267" t="s">
        <v>378</v>
      </c>
      <c r="D427" s="223"/>
      <c r="E427" s="229">
        <v>3.1452499999999999</v>
      </c>
      <c r="F427" s="234"/>
      <c r="G427" s="234"/>
      <c r="H427" s="234"/>
      <c r="I427" s="234"/>
      <c r="J427" s="234"/>
      <c r="K427" s="234"/>
      <c r="L427" s="234"/>
      <c r="M427" s="234"/>
      <c r="N427" s="221"/>
      <c r="O427" s="221"/>
      <c r="P427" s="221"/>
      <c r="Q427" s="221"/>
      <c r="R427" s="221"/>
      <c r="S427" s="221"/>
      <c r="T427" s="222"/>
      <c r="U427" s="221"/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 t="s">
        <v>120</v>
      </c>
      <c r="AF427" s="211">
        <v>0</v>
      </c>
      <c r="AG427" s="211"/>
      <c r="AH427" s="211"/>
      <c r="AI427" s="211"/>
      <c r="AJ427" s="211"/>
      <c r="AK427" s="211"/>
      <c r="AL427" s="211"/>
      <c r="AM427" s="211"/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12"/>
      <c r="B428" s="219"/>
      <c r="C428" s="267" t="s">
        <v>205</v>
      </c>
      <c r="D428" s="223"/>
      <c r="E428" s="229"/>
      <c r="F428" s="234"/>
      <c r="G428" s="234"/>
      <c r="H428" s="234"/>
      <c r="I428" s="234"/>
      <c r="J428" s="234"/>
      <c r="K428" s="234"/>
      <c r="L428" s="234"/>
      <c r="M428" s="234"/>
      <c r="N428" s="221"/>
      <c r="O428" s="221"/>
      <c r="P428" s="221"/>
      <c r="Q428" s="221"/>
      <c r="R428" s="221"/>
      <c r="S428" s="221"/>
      <c r="T428" s="222"/>
      <c r="U428" s="22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 t="s">
        <v>120</v>
      </c>
      <c r="AF428" s="211">
        <v>0</v>
      </c>
      <c r="AG428" s="211"/>
      <c r="AH428" s="211"/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12"/>
      <c r="B429" s="219"/>
      <c r="C429" s="267" t="s">
        <v>379</v>
      </c>
      <c r="D429" s="223"/>
      <c r="E429" s="229">
        <v>3.4209000000000001</v>
      </c>
      <c r="F429" s="234"/>
      <c r="G429" s="234"/>
      <c r="H429" s="234"/>
      <c r="I429" s="234"/>
      <c r="J429" s="234"/>
      <c r="K429" s="234"/>
      <c r="L429" s="234"/>
      <c r="M429" s="234"/>
      <c r="N429" s="221"/>
      <c r="O429" s="221"/>
      <c r="P429" s="221"/>
      <c r="Q429" s="221"/>
      <c r="R429" s="221"/>
      <c r="S429" s="221"/>
      <c r="T429" s="222"/>
      <c r="U429" s="221"/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 t="s">
        <v>120</v>
      </c>
      <c r="AF429" s="211">
        <v>0</v>
      </c>
      <c r="AG429" s="211"/>
      <c r="AH429" s="211"/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outlineLevel="1" x14ac:dyDescent="0.2">
      <c r="A430" s="212"/>
      <c r="B430" s="219"/>
      <c r="C430" s="267" t="s">
        <v>147</v>
      </c>
      <c r="D430" s="223"/>
      <c r="E430" s="229"/>
      <c r="F430" s="234"/>
      <c r="G430" s="234"/>
      <c r="H430" s="234"/>
      <c r="I430" s="234"/>
      <c r="J430" s="234"/>
      <c r="K430" s="234"/>
      <c r="L430" s="234"/>
      <c r="M430" s="234"/>
      <c r="N430" s="221"/>
      <c r="O430" s="221"/>
      <c r="P430" s="221"/>
      <c r="Q430" s="221"/>
      <c r="R430" s="221"/>
      <c r="S430" s="221"/>
      <c r="T430" s="222"/>
      <c r="U430" s="221"/>
      <c r="V430" s="211"/>
      <c r="W430" s="211"/>
      <c r="X430" s="211"/>
      <c r="Y430" s="211"/>
      <c r="Z430" s="211"/>
      <c r="AA430" s="211"/>
      <c r="AB430" s="211"/>
      <c r="AC430" s="211"/>
      <c r="AD430" s="211"/>
      <c r="AE430" s="211" t="s">
        <v>120</v>
      </c>
      <c r="AF430" s="211">
        <v>0</v>
      </c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outlineLevel="1" x14ac:dyDescent="0.2">
      <c r="A431" s="212"/>
      <c r="B431" s="219"/>
      <c r="C431" s="267" t="s">
        <v>380</v>
      </c>
      <c r="D431" s="223"/>
      <c r="E431" s="229">
        <v>0.99</v>
      </c>
      <c r="F431" s="234"/>
      <c r="G431" s="234"/>
      <c r="H431" s="234"/>
      <c r="I431" s="234"/>
      <c r="J431" s="234"/>
      <c r="K431" s="234"/>
      <c r="L431" s="234"/>
      <c r="M431" s="234"/>
      <c r="N431" s="221"/>
      <c r="O431" s="221"/>
      <c r="P431" s="221"/>
      <c r="Q431" s="221"/>
      <c r="R431" s="221"/>
      <c r="S431" s="221"/>
      <c r="T431" s="222"/>
      <c r="U431" s="221"/>
      <c r="V431" s="211"/>
      <c r="W431" s="211"/>
      <c r="X431" s="211"/>
      <c r="Y431" s="211"/>
      <c r="Z431" s="211"/>
      <c r="AA431" s="211"/>
      <c r="AB431" s="211"/>
      <c r="AC431" s="211"/>
      <c r="AD431" s="211"/>
      <c r="AE431" s="211" t="s">
        <v>120</v>
      </c>
      <c r="AF431" s="211">
        <v>0</v>
      </c>
      <c r="AG431" s="211"/>
      <c r="AH431" s="211"/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ht="22.5" outlineLevel="1" x14ac:dyDescent="0.2">
      <c r="A432" s="212">
        <v>44</v>
      </c>
      <c r="B432" s="219" t="s">
        <v>381</v>
      </c>
      <c r="C432" s="266" t="s">
        <v>382</v>
      </c>
      <c r="D432" s="221" t="s">
        <v>218</v>
      </c>
      <c r="E432" s="228">
        <v>11</v>
      </c>
      <c r="F432" s="233">
        <f>H432+J432</f>
        <v>0</v>
      </c>
      <c r="G432" s="234">
        <f>ROUND(E432*F432,2)</f>
        <v>0</v>
      </c>
      <c r="H432" s="234"/>
      <c r="I432" s="234">
        <f>ROUND(E432*H432,2)</f>
        <v>0</v>
      </c>
      <c r="J432" s="234"/>
      <c r="K432" s="234">
        <f>ROUND(E432*J432,2)</f>
        <v>0</v>
      </c>
      <c r="L432" s="234">
        <v>21</v>
      </c>
      <c r="M432" s="234">
        <f>G432*(1+L432/100)</f>
        <v>0</v>
      </c>
      <c r="N432" s="221">
        <v>1.29E-2</v>
      </c>
      <c r="O432" s="221">
        <f>ROUND(E432*N432,5)</f>
        <v>0.1419</v>
      </c>
      <c r="P432" s="221">
        <v>0</v>
      </c>
      <c r="Q432" s="221">
        <f>ROUND(E432*P432,5)</f>
        <v>0</v>
      </c>
      <c r="R432" s="221"/>
      <c r="S432" s="221"/>
      <c r="T432" s="222">
        <v>0.42</v>
      </c>
      <c r="U432" s="221">
        <f>ROUND(E432*T432,2)</f>
        <v>4.62</v>
      </c>
      <c r="V432" s="211"/>
      <c r="W432" s="211"/>
      <c r="X432" s="211"/>
      <c r="Y432" s="211"/>
      <c r="Z432" s="211"/>
      <c r="AA432" s="211"/>
      <c r="AB432" s="211"/>
      <c r="AC432" s="211"/>
      <c r="AD432" s="211"/>
      <c r="AE432" s="211" t="s">
        <v>113</v>
      </c>
      <c r="AF432" s="211"/>
      <c r="AG432" s="211"/>
      <c r="AH432" s="211"/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12">
        <v>45</v>
      </c>
      <c r="B433" s="219" t="s">
        <v>383</v>
      </c>
      <c r="C433" s="266" t="s">
        <v>384</v>
      </c>
      <c r="D433" s="221" t="s">
        <v>385</v>
      </c>
      <c r="E433" s="228">
        <v>3.03</v>
      </c>
      <c r="F433" s="233">
        <f>H433+J433</f>
        <v>0</v>
      </c>
      <c r="G433" s="234">
        <f>ROUND(E433*F433,2)</f>
        <v>0</v>
      </c>
      <c r="H433" s="234"/>
      <c r="I433" s="234">
        <f>ROUND(E433*H433,2)</f>
        <v>0</v>
      </c>
      <c r="J433" s="234"/>
      <c r="K433" s="234">
        <f>ROUND(E433*J433,2)</f>
        <v>0</v>
      </c>
      <c r="L433" s="234">
        <v>21</v>
      </c>
      <c r="M433" s="234">
        <f>G433*(1+L433/100)</f>
        <v>0</v>
      </c>
      <c r="N433" s="221">
        <v>6.8000000000000005E-2</v>
      </c>
      <c r="O433" s="221">
        <f>ROUND(E433*N433,5)</f>
        <v>0.20604</v>
      </c>
      <c r="P433" s="221">
        <v>0</v>
      </c>
      <c r="Q433" s="221">
        <f>ROUND(E433*P433,5)</f>
        <v>0</v>
      </c>
      <c r="R433" s="221"/>
      <c r="S433" s="221"/>
      <c r="T433" s="222">
        <v>0</v>
      </c>
      <c r="U433" s="221">
        <f>ROUND(E433*T433,2)</f>
        <v>0</v>
      </c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 t="s">
        <v>350</v>
      </c>
      <c r="AF433" s="211"/>
      <c r="AG433" s="211"/>
      <c r="AH433" s="211"/>
      <c r="AI433" s="211"/>
      <c r="AJ433" s="211"/>
      <c r="AK433" s="211"/>
      <c r="AL433" s="211"/>
      <c r="AM433" s="211"/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12"/>
      <c r="B434" s="219"/>
      <c r="C434" s="267" t="s">
        <v>386</v>
      </c>
      <c r="D434" s="223"/>
      <c r="E434" s="229">
        <v>3.03</v>
      </c>
      <c r="F434" s="234"/>
      <c r="G434" s="234"/>
      <c r="H434" s="234"/>
      <c r="I434" s="234"/>
      <c r="J434" s="234"/>
      <c r="K434" s="234"/>
      <c r="L434" s="234"/>
      <c r="M434" s="234"/>
      <c r="N434" s="221"/>
      <c r="O434" s="221"/>
      <c r="P434" s="221"/>
      <c r="Q434" s="221"/>
      <c r="R434" s="221"/>
      <c r="S434" s="221"/>
      <c r="T434" s="222"/>
      <c r="U434" s="221"/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 t="s">
        <v>120</v>
      </c>
      <c r="AF434" s="211">
        <v>0</v>
      </c>
      <c r="AG434" s="211"/>
      <c r="AH434" s="211"/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12">
        <v>46</v>
      </c>
      <c r="B435" s="219" t="s">
        <v>387</v>
      </c>
      <c r="C435" s="266" t="s">
        <v>388</v>
      </c>
      <c r="D435" s="221" t="s">
        <v>385</v>
      </c>
      <c r="E435" s="228">
        <v>3.03</v>
      </c>
      <c r="F435" s="233">
        <f>H435+J435</f>
        <v>0</v>
      </c>
      <c r="G435" s="234">
        <f>ROUND(E435*F435,2)</f>
        <v>0</v>
      </c>
      <c r="H435" s="234"/>
      <c r="I435" s="234">
        <f>ROUND(E435*H435,2)</f>
        <v>0</v>
      </c>
      <c r="J435" s="234"/>
      <c r="K435" s="234">
        <f>ROUND(E435*J435,2)</f>
        <v>0</v>
      </c>
      <c r="L435" s="234">
        <v>21</v>
      </c>
      <c r="M435" s="234">
        <f>G435*(1+L435/100)</f>
        <v>0</v>
      </c>
      <c r="N435" s="221">
        <v>5.3999999999999999E-2</v>
      </c>
      <c r="O435" s="221">
        <f>ROUND(E435*N435,5)</f>
        <v>0.16361999999999999</v>
      </c>
      <c r="P435" s="221">
        <v>0</v>
      </c>
      <c r="Q435" s="221">
        <f>ROUND(E435*P435,5)</f>
        <v>0</v>
      </c>
      <c r="R435" s="221"/>
      <c r="S435" s="221"/>
      <c r="T435" s="222">
        <v>0</v>
      </c>
      <c r="U435" s="221">
        <f>ROUND(E435*T435,2)</f>
        <v>0</v>
      </c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 t="s">
        <v>350</v>
      </c>
      <c r="AF435" s="211"/>
      <c r="AG435" s="211"/>
      <c r="AH435" s="211"/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outlineLevel="1" x14ac:dyDescent="0.2">
      <c r="A436" s="212"/>
      <c r="B436" s="219"/>
      <c r="C436" s="267" t="s">
        <v>386</v>
      </c>
      <c r="D436" s="223"/>
      <c r="E436" s="229">
        <v>3.03</v>
      </c>
      <c r="F436" s="234"/>
      <c r="G436" s="234"/>
      <c r="H436" s="234"/>
      <c r="I436" s="234"/>
      <c r="J436" s="234"/>
      <c r="K436" s="234"/>
      <c r="L436" s="234"/>
      <c r="M436" s="234"/>
      <c r="N436" s="221"/>
      <c r="O436" s="221"/>
      <c r="P436" s="221"/>
      <c r="Q436" s="221"/>
      <c r="R436" s="221"/>
      <c r="S436" s="221"/>
      <c r="T436" s="222"/>
      <c r="U436" s="221"/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 t="s">
        <v>120</v>
      </c>
      <c r="AF436" s="211">
        <v>0</v>
      </c>
      <c r="AG436" s="211"/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outlineLevel="1" x14ac:dyDescent="0.2">
      <c r="A437" s="212">
        <v>47</v>
      </c>
      <c r="B437" s="219" t="s">
        <v>389</v>
      </c>
      <c r="C437" s="266" t="s">
        <v>390</v>
      </c>
      <c r="D437" s="221" t="s">
        <v>385</v>
      </c>
      <c r="E437" s="228">
        <v>4.04</v>
      </c>
      <c r="F437" s="233">
        <f>H437+J437</f>
        <v>0</v>
      </c>
      <c r="G437" s="234">
        <f>ROUND(E437*F437,2)</f>
        <v>0</v>
      </c>
      <c r="H437" s="234"/>
      <c r="I437" s="234">
        <f>ROUND(E437*H437,2)</f>
        <v>0</v>
      </c>
      <c r="J437" s="234"/>
      <c r="K437" s="234">
        <f>ROUND(E437*J437,2)</f>
        <v>0</v>
      </c>
      <c r="L437" s="234">
        <v>21</v>
      </c>
      <c r="M437" s="234">
        <f>G437*(1+L437/100)</f>
        <v>0</v>
      </c>
      <c r="N437" s="221">
        <v>0.04</v>
      </c>
      <c r="O437" s="221">
        <f>ROUND(E437*N437,5)</f>
        <v>0.16159999999999999</v>
      </c>
      <c r="P437" s="221">
        <v>0</v>
      </c>
      <c r="Q437" s="221">
        <f>ROUND(E437*P437,5)</f>
        <v>0</v>
      </c>
      <c r="R437" s="221"/>
      <c r="S437" s="221"/>
      <c r="T437" s="222">
        <v>0</v>
      </c>
      <c r="U437" s="221">
        <f>ROUND(E437*T437,2)</f>
        <v>0</v>
      </c>
      <c r="V437" s="211"/>
      <c r="W437" s="211"/>
      <c r="X437" s="211"/>
      <c r="Y437" s="211"/>
      <c r="Z437" s="211"/>
      <c r="AA437" s="211"/>
      <c r="AB437" s="211"/>
      <c r="AC437" s="211"/>
      <c r="AD437" s="211"/>
      <c r="AE437" s="211" t="s">
        <v>350</v>
      </c>
      <c r="AF437" s="211"/>
      <c r="AG437" s="211"/>
      <c r="AH437" s="211"/>
      <c r="AI437" s="211"/>
      <c r="AJ437" s="211"/>
      <c r="AK437" s="211"/>
      <c r="AL437" s="211"/>
      <c r="AM437" s="211"/>
      <c r="AN437" s="211"/>
      <c r="AO437" s="211"/>
      <c r="AP437" s="211"/>
      <c r="AQ437" s="211"/>
      <c r="AR437" s="211"/>
      <c r="AS437" s="211"/>
      <c r="AT437" s="211"/>
      <c r="AU437" s="211"/>
      <c r="AV437" s="211"/>
      <c r="AW437" s="211"/>
      <c r="AX437" s="211"/>
      <c r="AY437" s="211"/>
      <c r="AZ437" s="211"/>
      <c r="BA437" s="211"/>
      <c r="BB437" s="211"/>
      <c r="BC437" s="211"/>
      <c r="BD437" s="211"/>
      <c r="BE437" s="211"/>
      <c r="BF437" s="211"/>
      <c r="BG437" s="211"/>
      <c r="BH437" s="211"/>
    </row>
    <row r="438" spans="1:60" outlineLevel="1" x14ac:dyDescent="0.2">
      <c r="A438" s="212"/>
      <c r="B438" s="219"/>
      <c r="C438" s="267" t="s">
        <v>391</v>
      </c>
      <c r="D438" s="223"/>
      <c r="E438" s="229">
        <v>4.04</v>
      </c>
      <c r="F438" s="234"/>
      <c r="G438" s="234"/>
      <c r="H438" s="234"/>
      <c r="I438" s="234"/>
      <c r="J438" s="234"/>
      <c r="K438" s="234"/>
      <c r="L438" s="234"/>
      <c r="M438" s="234"/>
      <c r="N438" s="221"/>
      <c r="O438" s="221"/>
      <c r="P438" s="221"/>
      <c r="Q438" s="221"/>
      <c r="R438" s="221"/>
      <c r="S438" s="221"/>
      <c r="T438" s="222"/>
      <c r="U438" s="221"/>
      <c r="V438" s="211"/>
      <c r="W438" s="211"/>
      <c r="X438" s="211"/>
      <c r="Y438" s="211"/>
      <c r="Z438" s="211"/>
      <c r="AA438" s="211"/>
      <c r="AB438" s="211"/>
      <c r="AC438" s="211"/>
      <c r="AD438" s="211"/>
      <c r="AE438" s="211" t="s">
        <v>120</v>
      </c>
      <c r="AF438" s="211">
        <v>0</v>
      </c>
      <c r="AG438" s="211"/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outlineLevel="1" x14ac:dyDescent="0.2">
      <c r="A439" s="212">
        <v>48</v>
      </c>
      <c r="B439" s="219" t="s">
        <v>392</v>
      </c>
      <c r="C439" s="266" t="s">
        <v>393</v>
      </c>
      <c r="D439" s="221" t="s">
        <v>385</v>
      </c>
      <c r="E439" s="228">
        <v>1.01</v>
      </c>
      <c r="F439" s="233">
        <f>H439+J439</f>
        <v>0</v>
      </c>
      <c r="G439" s="234">
        <f>ROUND(E439*F439,2)</f>
        <v>0</v>
      </c>
      <c r="H439" s="234"/>
      <c r="I439" s="234">
        <f>ROUND(E439*H439,2)</f>
        <v>0</v>
      </c>
      <c r="J439" s="234"/>
      <c r="K439" s="234">
        <f>ROUND(E439*J439,2)</f>
        <v>0</v>
      </c>
      <c r="L439" s="234">
        <v>21</v>
      </c>
      <c r="M439" s="234">
        <f>G439*(1+L439/100)</f>
        <v>0</v>
      </c>
      <c r="N439" s="221">
        <v>2.75E-2</v>
      </c>
      <c r="O439" s="221">
        <f>ROUND(E439*N439,5)</f>
        <v>2.7779999999999999E-2</v>
      </c>
      <c r="P439" s="221">
        <v>0</v>
      </c>
      <c r="Q439" s="221">
        <f>ROUND(E439*P439,5)</f>
        <v>0</v>
      </c>
      <c r="R439" s="221"/>
      <c r="S439" s="221"/>
      <c r="T439" s="222">
        <v>0</v>
      </c>
      <c r="U439" s="221">
        <f>ROUND(E439*T439,2)</f>
        <v>0</v>
      </c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 t="s">
        <v>350</v>
      </c>
      <c r="AF439" s="211"/>
      <c r="AG439" s="211"/>
      <c r="AH439" s="211"/>
      <c r="AI439" s="211"/>
      <c r="AJ439" s="211"/>
      <c r="AK439" s="211"/>
      <c r="AL439" s="211"/>
      <c r="AM439" s="211"/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outlineLevel="1" x14ac:dyDescent="0.2">
      <c r="A440" s="212"/>
      <c r="B440" s="219"/>
      <c r="C440" s="267" t="s">
        <v>394</v>
      </c>
      <c r="D440" s="223"/>
      <c r="E440" s="229">
        <v>1.01</v>
      </c>
      <c r="F440" s="234"/>
      <c r="G440" s="234"/>
      <c r="H440" s="234"/>
      <c r="I440" s="234"/>
      <c r="J440" s="234"/>
      <c r="K440" s="234"/>
      <c r="L440" s="234"/>
      <c r="M440" s="234"/>
      <c r="N440" s="221"/>
      <c r="O440" s="221"/>
      <c r="P440" s="221"/>
      <c r="Q440" s="221"/>
      <c r="R440" s="221"/>
      <c r="S440" s="221"/>
      <c r="T440" s="222"/>
      <c r="U440" s="221"/>
      <c r="V440" s="211"/>
      <c r="W440" s="211"/>
      <c r="X440" s="211"/>
      <c r="Y440" s="211"/>
      <c r="Z440" s="211"/>
      <c r="AA440" s="211"/>
      <c r="AB440" s="211"/>
      <c r="AC440" s="211"/>
      <c r="AD440" s="211"/>
      <c r="AE440" s="211" t="s">
        <v>120</v>
      </c>
      <c r="AF440" s="211">
        <v>0</v>
      </c>
      <c r="AG440" s="211"/>
      <c r="AH440" s="211"/>
      <c r="AI440" s="211"/>
      <c r="AJ440" s="211"/>
      <c r="AK440" s="211"/>
      <c r="AL440" s="211"/>
      <c r="AM440" s="211"/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x14ac:dyDescent="0.2">
      <c r="A441" s="213" t="s">
        <v>108</v>
      </c>
      <c r="B441" s="220" t="s">
        <v>67</v>
      </c>
      <c r="C441" s="270" t="s">
        <v>68</v>
      </c>
      <c r="D441" s="225"/>
      <c r="E441" s="231"/>
      <c r="F441" s="235"/>
      <c r="G441" s="235">
        <f>SUMIF(AE442:AE452,"&lt;&gt;NOR",G442:G452)</f>
        <v>0</v>
      </c>
      <c r="H441" s="235"/>
      <c r="I441" s="235">
        <f>SUM(I442:I452)</f>
        <v>0</v>
      </c>
      <c r="J441" s="235"/>
      <c r="K441" s="235">
        <f>SUM(K442:K452)</f>
        <v>0</v>
      </c>
      <c r="L441" s="235"/>
      <c r="M441" s="235">
        <f>SUM(M442:M452)</f>
        <v>0</v>
      </c>
      <c r="N441" s="225"/>
      <c r="O441" s="225">
        <f>SUM(O442:O452)</f>
        <v>60.536569999999998</v>
      </c>
      <c r="P441" s="225"/>
      <c r="Q441" s="225">
        <f>SUM(Q442:Q452)</f>
        <v>0</v>
      </c>
      <c r="R441" s="225"/>
      <c r="S441" s="225"/>
      <c r="T441" s="226"/>
      <c r="U441" s="225">
        <f>SUM(U442:U452)</f>
        <v>29.17</v>
      </c>
      <c r="AE441" t="s">
        <v>109</v>
      </c>
    </row>
    <row r="442" spans="1:60" outlineLevel="1" x14ac:dyDescent="0.2">
      <c r="A442" s="212">
        <v>49</v>
      </c>
      <c r="B442" s="219" t="s">
        <v>395</v>
      </c>
      <c r="C442" s="266" t="s">
        <v>396</v>
      </c>
      <c r="D442" s="221" t="s">
        <v>363</v>
      </c>
      <c r="E442" s="228">
        <v>291.74250000000001</v>
      </c>
      <c r="F442" s="233">
        <f>H442+J442</f>
        <v>0</v>
      </c>
      <c r="G442" s="234">
        <f>ROUND(E442*F442,2)</f>
        <v>0</v>
      </c>
      <c r="H442" s="234"/>
      <c r="I442" s="234">
        <f>ROUND(E442*H442,2)</f>
        <v>0</v>
      </c>
      <c r="J442" s="234"/>
      <c r="K442" s="234">
        <f>ROUND(E442*J442,2)</f>
        <v>0</v>
      </c>
      <c r="L442" s="234">
        <v>21</v>
      </c>
      <c r="M442" s="234">
        <f>G442*(1+L442/100)</f>
        <v>0</v>
      </c>
      <c r="N442" s="221">
        <v>0.20749999999999999</v>
      </c>
      <c r="O442" s="221">
        <f>ROUND(E442*N442,5)</f>
        <v>60.536569999999998</v>
      </c>
      <c r="P442" s="221">
        <v>0</v>
      </c>
      <c r="Q442" s="221">
        <f>ROUND(E442*P442,5)</f>
        <v>0</v>
      </c>
      <c r="R442" s="221"/>
      <c r="S442" s="221"/>
      <c r="T442" s="222">
        <v>0.1</v>
      </c>
      <c r="U442" s="221">
        <f>ROUND(E442*T442,2)</f>
        <v>29.17</v>
      </c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 t="s">
        <v>113</v>
      </c>
      <c r="AF442" s="211"/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12"/>
      <c r="B443" s="219"/>
      <c r="C443" s="267" t="s">
        <v>119</v>
      </c>
      <c r="D443" s="223"/>
      <c r="E443" s="229"/>
      <c r="F443" s="234"/>
      <c r="G443" s="234"/>
      <c r="H443" s="234"/>
      <c r="I443" s="234"/>
      <c r="J443" s="234"/>
      <c r="K443" s="234"/>
      <c r="L443" s="234"/>
      <c r="M443" s="234"/>
      <c r="N443" s="221"/>
      <c r="O443" s="221"/>
      <c r="P443" s="221"/>
      <c r="Q443" s="221"/>
      <c r="R443" s="221"/>
      <c r="S443" s="221"/>
      <c r="T443" s="222"/>
      <c r="U443" s="221"/>
      <c r="V443" s="211"/>
      <c r="W443" s="211"/>
      <c r="X443" s="211"/>
      <c r="Y443" s="211"/>
      <c r="Z443" s="211"/>
      <c r="AA443" s="211"/>
      <c r="AB443" s="211"/>
      <c r="AC443" s="211"/>
      <c r="AD443" s="211"/>
      <c r="AE443" s="211" t="s">
        <v>120</v>
      </c>
      <c r="AF443" s="211">
        <v>0</v>
      </c>
      <c r="AG443" s="211"/>
      <c r="AH443" s="211"/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outlineLevel="1" x14ac:dyDescent="0.2">
      <c r="A444" s="212"/>
      <c r="B444" s="219"/>
      <c r="C444" s="267" t="s">
        <v>367</v>
      </c>
      <c r="D444" s="223"/>
      <c r="E444" s="229">
        <v>194.48099999999999</v>
      </c>
      <c r="F444" s="234"/>
      <c r="G444" s="234"/>
      <c r="H444" s="234"/>
      <c r="I444" s="234"/>
      <c r="J444" s="234"/>
      <c r="K444" s="234"/>
      <c r="L444" s="234"/>
      <c r="M444" s="234"/>
      <c r="N444" s="221"/>
      <c r="O444" s="221"/>
      <c r="P444" s="221"/>
      <c r="Q444" s="221"/>
      <c r="R444" s="221"/>
      <c r="S444" s="221"/>
      <c r="T444" s="222"/>
      <c r="U444" s="221"/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 t="s">
        <v>120</v>
      </c>
      <c r="AF444" s="211">
        <v>0</v>
      </c>
      <c r="AG444" s="211"/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outlineLevel="1" x14ac:dyDescent="0.2">
      <c r="A445" s="212"/>
      <c r="B445" s="219"/>
      <c r="C445" s="267" t="s">
        <v>368</v>
      </c>
      <c r="D445" s="223"/>
      <c r="E445" s="229">
        <v>15.75</v>
      </c>
      <c r="F445" s="234"/>
      <c r="G445" s="234"/>
      <c r="H445" s="234"/>
      <c r="I445" s="234"/>
      <c r="J445" s="234"/>
      <c r="K445" s="234"/>
      <c r="L445" s="234"/>
      <c r="M445" s="234"/>
      <c r="N445" s="221"/>
      <c r="O445" s="221"/>
      <c r="P445" s="221"/>
      <c r="Q445" s="221"/>
      <c r="R445" s="221"/>
      <c r="S445" s="221"/>
      <c r="T445" s="222"/>
      <c r="U445" s="221"/>
      <c r="V445" s="211"/>
      <c r="W445" s="211"/>
      <c r="X445" s="211"/>
      <c r="Y445" s="211"/>
      <c r="Z445" s="211"/>
      <c r="AA445" s="211"/>
      <c r="AB445" s="211"/>
      <c r="AC445" s="211"/>
      <c r="AD445" s="211"/>
      <c r="AE445" s="211" t="s">
        <v>120</v>
      </c>
      <c r="AF445" s="211">
        <v>0</v>
      </c>
      <c r="AG445" s="211"/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</row>
    <row r="446" spans="1:60" outlineLevel="1" x14ac:dyDescent="0.2">
      <c r="A446" s="212"/>
      <c r="B446" s="219"/>
      <c r="C446" s="267" t="s">
        <v>122</v>
      </c>
      <c r="D446" s="223"/>
      <c r="E446" s="229"/>
      <c r="F446" s="234"/>
      <c r="G446" s="234"/>
      <c r="H446" s="234"/>
      <c r="I446" s="234"/>
      <c r="J446" s="234"/>
      <c r="K446" s="234"/>
      <c r="L446" s="234"/>
      <c r="M446" s="234"/>
      <c r="N446" s="221"/>
      <c r="O446" s="221"/>
      <c r="P446" s="221"/>
      <c r="Q446" s="221"/>
      <c r="R446" s="221"/>
      <c r="S446" s="221"/>
      <c r="T446" s="222"/>
      <c r="U446" s="221"/>
      <c r="V446" s="211"/>
      <c r="W446" s="211"/>
      <c r="X446" s="211"/>
      <c r="Y446" s="211"/>
      <c r="Z446" s="211"/>
      <c r="AA446" s="211"/>
      <c r="AB446" s="211"/>
      <c r="AC446" s="211"/>
      <c r="AD446" s="211"/>
      <c r="AE446" s="211" t="s">
        <v>120</v>
      </c>
      <c r="AF446" s="211">
        <v>0</v>
      </c>
      <c r="AG446" s="211"/>
      <c r="AH446" s="211"/>
      <c r="AI446" s="211"/>
      <c r="AJ446" s="211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11"/>
      <c r="AV446" s="211"/>
      <c r="AW446" s="211"/>
      <c r="AX446" s="211"/>
      <c r="AY446" s="211"/>
      <c r="AZ446" s="211"/>
      <c r="BA446" s="211"/>
      <c r="BB446" s="211"/>
      <c r="BC446" s="211"/>
      <c r="BD446" s="211"/>
      <c r="BE446" s="211"/>
      <c r="BF446" s="211"/>
      <c r="BG446" s="211"/>
      <c r="BH446" s="211"/>
    </row>
    <row r="447" spans="1:60" outlineLevel="1" x14ac:dyDescent="0.2">
      <c r="A447" s="212"/>
      <c r="B447" s="219"/>
      <c r="C447" s="267" t="s">
        <v>369</v>
      </c>
      <c r="D447" s="223"/>
      <c r="E447" s="229">
        <v>32.602499999999999</v>
      </c>
      <c r="F447" s="234"/>
      <c r="G447" s="234"/>
      <c r="H447" s="234"/>
      <c r="I447" s="234"/>
      <c r="J447" s="234"/>
      <c r="K447" s="234"/>
      <c r="L447" s="234"/>
      <c r="M447" s="234"/>
      <c r="N447" s="221"/>
      <c r="O447" s="221"/>
      <c r="P447" s="221"/>
      <c r="Q447" s="221"/>
      <c r="R447" s="221"/>
      <c r="S447" s="221"/>
      <c r="T447" s="222"/>
      <c r="U447" s="221"/>
      <c r="V447" s="211"/>
      <c r="W447" s="211"/>
      <c r="X447" s="211"/>
      <c r="Y447" s="211"/>
      <c r="Z447" s="211"/>
      <c r="AA447" s="211"/>
      <c r="AB447" s="211"/>
      <c r="AC447" s="211"/>
      <c r="AD447" s="211"/>
      <c r="AE447" s="211" t="s">
        <v>120</v>
      </c>
      <c r="AF447" s="211">
        <v>0</v>
      </c>
      <c r="AG447" s="211"/>
      <c r="AH447" s="211"/>
      <c r="AI447" s="211"/>
      <c r="AJ447" s="211"/>
      <c r="AK447" s="211"/>
      <c r="AL447" s="211"/>
      <c r="AM447" s="211"/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1"/>
      <c r="BA447" s="211"/>
      <c r="BB447" s="211"/>
      <c r="BC447" s="211"/>
      <c r="BD447" s="211"/>
      <c r="BE447" s="211"/>
      <c r="BF447" s="211"/>
      <c r="BG447" s="211"/>
      <c r="BH447" s="211"/>
    </row>
    <row r="448" spans="1:60" outlineLevel="1" x14ac:dyDescent="0.2">
      <c r="A448" s="212"/>
      <c r="B448" s="219"/>
      <c r="C448" s="267" t="s">
        <v>370</v>
      </c>
      <c r="D448" s="223"/>
      <c r="E448" s="229">
        <v>7.5</v>
      </c>
      <c r="F448" s="234"/>
      <c r="G448" s="234"/>
      <c r="H448" s="234"/>
      <c r="I448" s="234"/>
      <c r="J448" s="234"/>
      <c r="K448" s="234"/>
      <c r="L448" s="234"/>
      <c r="M448" s="234"/>
      <c r="N448" s="221"/>
      <c r="O448" s="221"/>
      <c r="P448" s="221"/>
      <c r="Q448" s="221"/>
      <c r="R448" s="221"/>
      <c r="S448" s="221"/>
      <c r="T448" s="222"/>
      <c r="U448" s="221"/>
      <c r="V448" s="211"/>
      <c r="W448" s="211"/>
      <c r="X448" s="211"/>
      <c r="Y448" s="211"/>
      <c r="Z448" s="211"/>
      <c r="AA448" s="211"/>
      <c r="AB448" s="211"/>
      <c r="AC448" s="211"/>
      <c r="AD448" s="211"/>
      <c r="AE448" s="211" t="s">
        <v>120</v>
      </c>
      <c r="AF448" s="211">
        <v>0</v>
      </c>
      <c r="AG448" s="211"/>
      <c r="AH448" s="211"/>
      <c r="AI448" s="211"/>
      <c r="AJ448" s="211"/>
      <c r="AK448" s="211"/>
      <c r="AL448" s="211"/>
      <c r="AM448" s="211"/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12"/>
      <c r="B449" s="219"/>
      <c r="C449" s="267" t="s">
        <v>205</v>
      </c>
      <c r="D449" s="223"/>
      <c r="E449" s="229"/>
      <c r="F449" s="234"/>
      <c r="G449" s="234"/>
      <c r="H449" s="234"/>
      <c r="I449" s="234"/>
      <c r="J449" s="234"/>
      <c r="K449" s="234"/>
      <c r="L449" s="234"/>
      <c r="M449" s="234"/>
      <c r="N449" s="221"/>
      <c r="O449" s="221"/>
      <c r="P449" s="221"/>
      <c r="Q449" s="221"/>
      <c r="R449" s="221"/>
      <c r="S449" s="221"/>
      <c r="T449" s="222"/>
      <c r="U449" s="221"/>
      <c r="V449" s="211"/>
      <c r="W449" s="211"/>
      <c r="X449" s="211"/>
      <c r="Y449" s="211"/>
      <c r="Z449" s="211"/>
      <c r="AA449" s="211"/>
      <c r="AB449" s="211"/>
      <c r="AC449" s="211"/>
      <c r="AD449" s="211"/>
      <c r="AE449" s="211" t="s">
        <v>120</v>
      </c>
      <c r="AF449" s="211">
        <v>0</v>
      </c>
      <c r="AG449" s="211"/>
      <c r="AH449" s="211"/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12"/>
      <c r="B450" s="219"/>
      <c r="C450" s="267" t="s">
        <v>371</v>
      </c>
      <c r="D450" s="223"/>
      <c r="E450" s="229">
        <v>34.209000000000003</v>
      </c>
      <c r="F450" s="234"/>
      <c r="G450" s="234"/>
      <c r="H450" s="234"/>
      <c r="I450" s="234"/>
      <c r="J450" s="234"/>
      <c r="K450" s="234"/>
      <c r="L450" s="234"/>
      <c r="M450" s="234"/>
      <c r="N450" s="221"/>
      <c r="O450" s="221"/>
      <c r="P450" s="221"/>
      <c r="Q450" s="221"/>
      <c r="R450" s="221"/>
      <c r="S450" s="221"/>
      <c r="T450" s="222"/>
      <c r="U450" s="221"/>
      <c r="V450" s="211"/>
      <c r="W450" s="211"/>
      <c r="X450" s="211"/>
      <c r="Y450" s="211"/>
      <c r="Z450" s="211"/>
      <c r="AA450" s="211"/>
      <c r="AB450" s="211"/>
      <c r="AC450" s="211"/>
      <c r="AD450" s="211"/>
      <c r="AE450" s="211" t="s">
        <v>120</v>
      </c>
      <c r="AF450" s="211">
        <v>0</v>
      </c>
      <c r="AG450" s="211"/>
      <c r="AH450" s="211"/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outlineLevel="1" x14ac:dyDescent="0.2">
      <c r="A451" s="212"/>
      <c r="B451" s="219"/>
      <c r="C451" s="267" t="s">
        <v>147</v>
      </c>
      <c r="D451" s="223"/>
      <c r="E451" s="229"/>
      <c r="F451" s="234"/>
      <c r="G451" s="234"/>
      <c r="H451" s="234"/>
      <c r="I451" s="234"/>
      <c r="J451" s="234"/>
      <c r="K451" s="234"/>
      <c r="L451" s="234"/>
      <c r="M451" s="234"/>
      <c r="N451" s="221"/>
      <c r="O451" s="221"/>
      <c r="P451" s="221"/>
      <c r="Q451" s="221"/>
      <c r="R451" s="221"/>
      <c r="S451" s="221"/>
      <c r="T451" s="222"/>
      <c r="U451" s="221"/>
      <c r="V451" s="211"/>
      <c r="W451" s="211"/>
      <c r="X451" s="211"/>
      <c r="Y451" s="211"/>
      <c r="Z451" s="211"/>
      <c r="AA451" s="211"/>
      <c r="AB451" s="211"/>
      <c r="AC451" s="211"/>
      <c r="AD451" s="211"/>
      <c r="AE451" s="211" t="s">
        <v>120</v>
      </c>
      <c r="AF451" s="211">
        <v>0</v>
      </c>
      <c r="AG451" s="211"/>
      <c r="AH451" s="211"/>
      <c r="AI451" s="211"/>
      <c r="AJ451" s="211"/>
      <c r="AK451" s="211"/>
      <c r="AL451" s="211"/>
      <c r="AM451" s="211"/>
      <c r="AN451" s="211"/>
      <c r="AO451" s="211"/>
      <c r="AP451" s="211"/>
      <c r="AQ451" s="211"/>
      <c r="AR451" s="211"/>
      <c r="AS451" s="211"/>
      <c r="AT451" s="211"/>
      <c r="AU451" s="211"/>
      <c r="AV451" s="211"/>
      <c r="AW451" s="211"/>
      <c r="AX451" s="211"/>
      <c r="AY451" s="211"/>
      <c r="AZ451" s="211"/>
      <c r="BA451" s="211"/>
      <c r="BB451" s="211"/>
      <c r="BC451" s="211"/>
      <c r="BD451" s="211"/>
      <c r="BE451" s="211"/>
      <c r="BF451" s="211"/>
      <c r="BG451" s="211"/>
      <c r="BH451" s="211"/>
    </row>
    <row r="452" spans="1:60" outlineLevel="1" x14ac:dyDescent="0.2">
      <c r="A452" s="212"/>
      <c r="B452" s="219"/>
      <c r="C452" s="267" t="s">
        <v>372</v>
      </c>
      <c r="D452" s="223"/>
      <c r="E452" s="229">
        <v>7.2</v>
      </c>
      <c r="F452" s="234"/>
      <c r="G452" s="234"/>
      <c r="H452" s="234"/>
      <c r="I452" s="234"/>
      <c r="J452" s="234"/>
      <c r="K452" s="234"/>
      <c r="L452" s="234"/>
      <c r="M452" s="234"/>
      <c r="N452" s="221"/>
      <c r="O452" s="221"/>
      <c r="P452" s="221"/>
      <c r="Q452" s="221"/>
      <c r="R452" s="221"/>
      <c r="S452" s="221"/>
      <c r="T452" s="222"/>
      <c r="U452" s="221"/>
      <c r="V452" s="211"/>
      <c r="W452" s="211"/>
      <c r="X452" s="211"/>
      <c r="Y452" s="211"/>
      <c r="Z452" s="211"/>
      <c r="AA452" s="211"/>
      <c r="AB452" s="211"/>
      <c r="AC452" s="211"/>
      <c r="AD452" s="211"/>
      <c r="AE452" s="211" t="s">
        <v>120</v>
      </c>
      <c r="AF452" s="211">
        <v>0</v>
      </c>
      <c r="AG452" s="211"/>
      <c r="AH452" s="211"/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x14ac:dyDescent="0.2">
      <c r="A453" s="213" t="s">
        <v>108</v>
      </c>
      <c r="B453" s="220" t="s">
        <v>69</v>
      </c>
      <c r="C453" s="270" t="s">
        <v>70</v>
      </c>
      <c r="D453" s="225"/>
      <c r="E453" s="231"/>
      <c r="F453" s="235"/>
      <c r="G453" s="235">
        <f>SUMIF(AE454:AE519,"&lt;&gt;NOR",G454:G519)</f>
        <v>0</v>
      </c>
      <c r="H453" s="235"/>
      <c r="I453" s="235">
        <f>SUM(I454:I519)</f>
        <v>0</v>
      </c>
      <c r="J453" s="235"/>
      <c r="K453" s="235">
        <f>SUM(K454:K519)</f>
        <v>0</v>
      </c>
      <c r="L453" s="235"/>
      <c r="M453" s="235">
        <f>SUM(M454:M519)</f>
        <v>0</v>
      </c>
      <c r="N453" s="225"/>
      <c r="O453" s="225">
        <f>SUM(O454:O519)</f>
        <v>27.056640000000005</v>
      </c>
      <c r="P453" s="225"/>
      <c r="Q453" s="225">
        <f>SUM(Q454:Q519)</f>
        <v>0</v>
      </c>
      <c r="R453" s="225"/>
      <c r="S453" s="225"/>
      <c r="T453" s="226"/>
      <c r="U453" s="225">
        <f>SUM(U454:U519)</f>
        <v>112.74</v>
      </c>
      <c r="AE453" t="s">
        <v>109</v>
      </c>
    </row>
    <row r="454" spans="1:60" outlineLevel="1" x14ac:dyDescent="0.2">
      <c r="A454" s="212">
        <v>50</v>
      </c>
      <c r="B454" s="219" t="s">
        <v>397</v>
      </c>
      <c r="C454" s="266" t="s">
        <v>398</v>
      </c>
      <c r="D454" s="221" t="s">
        <v>112</v>
      </c>
      <c r="E454" s="228">
        <v>27.35</v>
      </c>
      <c r="F454" s="233">
        <f>H454+J454</f>
        <v>0</v>
      </c>
      <c r="G454" s="234">
        <f>ROUND(E454*F454,2)</f>
        <v>0</v>
      </c>
      <c r="H454" s="234"/>
      <c r="I454" s="234">
        <f>ROUND(E454*H454,2)</f>
        <v>0</v>
      </c>
      <c r="J454" s="234"/>
      <c r="K454" s="234">
        <f>ROUND(E454*J454,2)</f>
        <v>0</v>
      </c>
      <c r="L454" s="234">
        <v>21</v>
      </c>
      <c r="M454" s="234">
        <f>G454*(1+L454/100)</f>
        <v>0</v>
      </c>
      <c r="N454" s="221">
        <v>0</v>
      </c>
      <c r="O454" s="221">
        <f>ROUND(E454*N454,5)</f>
        <v>0</v>
      </c>
      <c r="P454" s="221">
        <v>0</v>
      </c>
      <c r="Q454" s="221">
        <f>ROUND(E454*P454,5)</f>
        <v>0</v>
      </c>
      <c r="R454" s="221"/>
      <c r="S454" s="221"/>
      <c r="T454" s="222">
        <v>7.9000000000000001E-2</v>
      </c>
      <c r="U454" s="221">
        <f>ROUND(E454*T454,2)</f>
        <v>2.16</v>
      </c>
      <c r="V454" s="211"/>
      <c r="W454" s="211"/>
      <c r="X454" s="211"/>
      <c r="Y454" s="211"/>
      <c r="Z454" s="211"/>
      <c r="AA454" s="211"/>
      <c r="AB454" s="211"/>
      <c r="AC454" s="211"/>
      <c r="AD454" s="211"/>
      <c r="AE454" s="211" t="s">
        <v>113</v>
      </c>
      <c r="AF454" s="211"/>
      <c r="AG454" s="211"/>
      <c r="AH454" s="211"/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outlineLevel="1" x14ac:dyDescent="0.2">
      <c r="A455" s="212">
        <v>51</v>
      </c>
      <c r="B455" s="219" t="s">
        <v>399</v>
      </c>
      <c r="C455" s="266" t="s">
        <v>400</v>
      </c>
      <c r="D455" s="221" t="s">
        <v>401</v>
      </c>
      <c r="E455" s="228">
        <v>1</v>
      </c>
      <c r="F455" s="233">
        <f>H455+J455</f>
        <v>0</v>
      </c>
      <c r="G455" s="234">
        <f>ROUND(E455*F455,2)</f>
        <v>0</v>
      </c>
      <c r="H455" s="234"/>
      <c r="I455" s="234">
        <f>ROUND(E455*H455,2)</f>
        <v>0</v>
      </c>
      <c r="J455" s="234"/>
      <c r="K455" s="234">
        <f>ROUND(E455*J455,2)</f>
        <v>0</v>
      </c>
      <c r="L455" s="234">
        <v>21</v>
      </c>
      <c r="M455" s="234">
        <f>G455*(1+L455/100)</f>
        <v>0</v>
      </c>
      <c r="N455" s="221">
        <v>1.7000000000000001E-4</v>
      </c>
      <c r="O455" s="221">
        <f>ROUND(E455*N455,5)</f>
        <v>1.7000000000000001E-4</v>
      </c>
      <c r="P455" s="221">
        <v>0</v>
      </c>
      <c r="Q455" s="221">
        <f>ROUND(E455*P455,5)</f>
        <v>0</v>
      </c>
      <c r="R455" s="221"/>
      <c r="S455" s="221"/>
      <c r="T455" s="222">
        <v>7.1</v>
      </c>
      <c r="U455" s="221">
        <f>ROUND(E455*T455,2)</f>
        <v>7.1</v>
      </c>
      <c r="V455" s="211"/>
      <c r="W455" s="211"/>
      <c r="X455" s="211"/>
      <c r="Y455" s="211"/>
      <c r="Z455" s="211"/>
      <c r="AA455" s="211"/>
      <c r="AB455" s="211"/>
      <c r="AC455" s="211"/>
      <c r="AD455" s="211"/>
      <c r="AE455" s="211" t="s">
        <v>113</v>
      </c>
      <c r="AF455" s="211"/>
      <c r="AG455" s="211"/>
      <c r="AH455" s="211"/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outlineLevel="1" x14ac:dyDescent="0.2">
      <c r="A456" s="212">
        <v>52</v>
      </c>
      <c r="B456" s="219" t="s">
        <v>402</v>
      </c>
      <c r="C456" s="266" t="s">
        <v>403</v>
      </c>
      <c r="D456" s="221" t="s">
        <v>112</v>
      </c>
      <c r="E456" s="228">
        <v>143.06</v>
      </c>
      <c r="F456" s="233">
        <f>H456+J456</f>
        <v>0</v>
      </c>
      <c r="G456" s="234">
        <f>ROUND(E456*F456,2)</f>
        <v>0</v>
      </c>
      <c r="H456" s="234"/>
      <c r="I456" s="234">
        <f>ROUND(E456*H456,2)</f>
        <v>0</v>
      </c>
      <c r="J456" s="234"/>
      <c r="K456" s="234">
        <f>ROUND(E456*J456,2)</f>
        <v>0</v>
      </c>
      <c r="L456" s="234">
        <v>21</v>
      </c>
      <c r="M456" s="234">
        <f>G456*(1+L456/100)</f>
        <v>0</v>
      </c>
      <c r="N456" s="221">
        <v>0</v>
      </c>
      <c r="O456" s="221">
        <f>ROUND(E456*N456,5)</f>
        <v>0</v>
      </c>
      <c r="P456" s="221">
        <v>0</v>
      </c>
      <c r="Q456" s="221">
        <f>ROUND(E456*P456,5)</f>
        <v>0</v>
      </c>
      <c r="R456" s="221"/>
      <c r="S456" s="221"/>
      <c r="T456" s="222">
        <v>9.1999999999999998E-2</v>
      </c>
      <c r="U456" s="221">
        <f>ROUND(E456*T456,2)</f>
        <v>13.16</v>
      </c>
      <c r="V456" s="211"/>
      <c r="W456" s="211"/>
      <c r="X456" s="211"/>
      <c r="Y456" s="211"/>
      <c r="Z456" s="211"/>
      <c r="AA456" s="211"/>
      <c r="AB456" s="211"/>
      <c r="AC456" s="211"/>
      <c r="AD456" s="211"/>
      <c r="AE456" s="211" t="s">
        <v>113</v>
      </c>
      <c r="AF456" s="211"/>
      <c r="AG456" s="211"/>
      <c r="AH456" s="211"/>
      <c r="AI456" s="211"/>
      <c r="AJ456" s="211"/>
      <c r="AK456" s="211"/>
      <c r="AL456" s="211"/>
      <c r="AM456" s="211"/>
      <c r="AN456" s="211"/>
      <c r="AO456" s="211"/>
      <c r="AP456" s="211"/>
      <c r="AQ456" s="211"/>
      <c r="AR456" s="211"/>
      <c r="AS456" s="211"/>
      <c r="AT456" s="211"/>
      <c r="AU456" s="211"/>
      <c r="AV456" s="211"/>
      <c r="AW456" s="211"/>
      <c r="AX456" s="211"/>
      <c r="AY456" s="211"/>
      <c r="AZ456" s="211"/>
      <c r="BA456" s="211"/>
      <c r="BB456" s="211"/>
      <c r="BC456" s="211"/>
      <c r="BD456" s="211"/>
      <c r="BE456" s="211"/>
      <c r="BF456" s="211"/>
      <c r="BG456" s="211"/>
      <c r="BH456" s="211"/>
    </row>
    <row r="457" spans="1:60" outlineLevel="1" x14ac:dyDescent="0.2">
      <c r="A457" s="212">
        <v>53</v>
      </c>
      <c r="B457" s="219" t="s">
        <v>404</v>
      </c>
      <c r="C457" s="266" t="s">
        <v>405</v>
      </c>
      <c r="D457" s="221" t="s">
        <v>401</v>
      </c>
      <c r="E457" s="228">
        <v>1</v>
      </c>
      <c r="F457" s="233">
        <f>H457+J457</f>
        <v>0</v>
      </c>
      <c r="G457" s="234">
        <f>ROUND(E457*F457,2)</f>
        <v>0</v>
      </c>
      <c r="H457" s="234"/>
      <c r="I457" s="234">
        <f>ROUND(E457*H457,2)</f>
        <v>0</v>
      </c>
      <c r="J457" s="234"/>
      <c r="K457" s="234">
        <f>ROUND(E457*J457,2)</f>
        <v>0</v>
      </c>
      <c r="L457" s="234">
        <v>21</v>
      </c>
      <c r="M457" s="234">
        <f>G457*(1+L457/100)</f>
        <v>0</v>
      </c>
      <c r="N457" s="221">
        <v>3.2000000000000003E-4</v>
      </c>
      <c r="O457" s="221">
        <f>ROUND(E457*N457,5)</f>
        <v>3.2000000000000003E-4</v>
      </c>
      <c r="P457" s="221">
        <v>0</v>
      </c>
      <c r="Q457" s="221">
        <f>ROUND(E457*P457,5)</f>
        <v>0</v>
      </c>
      <c r="R457" s="221"/>
      <c r="S457" s="221"/>
      <c r="T457" s="222">
        <v>8.1999999999999993</v>
      </c>
      <c r="U457" s="221">
        <f>ROUND(E457*T457,2)</f>
        <v>8.1999999999999993</v>
      </c>
      <c r="V457" s="211"/>
      <c r="W457" s="211"/>
      <c r="X457" s="211"/>
      <c r="Y457" s="211"/>
      <c r="Z457" s="211"/>
      <c r="AA457" s="211"/>
      <c r="AB457" s="211"/>
      <c r="AC457" s="211"/>
      <c r="AD457" s="211"/>
      <c r="AE457" s="211" t="s">
        <v>113</v>
      </c>
      <c r="AF457" s="211"/>
      <c r="AG457" s="211"/>
      <c r="AH457" s="211"/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12">
        <v>54</v>
      </c>
      <c r="B458" s="219" t="s">
        <v>406</v>
      </c>
      <c r="C458" s="266" t="s">
        <v>407</v>
      </c>
      <c r="D458" s="221" t="s">
        <v>112</v>
      </c>
      <c r="E458" s="228">
        <v>170.41</v>
      </c>
      <c r="F458" s="233">
        <f>H458+J458</f>
        <v>0</v>
      </c>
      <c r="G458" s="234">
        <f>ROUND(E458*F458,2)</f>
        <v>0</v>
      </c>
      <c r="H458" s="234"/>
      <c r="I458" s="234">
        <f>ROUND(E458*H458,2)</f>
        <v>0</v>
      </c>
      <c r="J458" s="234"/>
      <c r="K458" s="234">
        <f>ROUND(E458*J458,2)</f>
        <v>0</v>
      </c>
      <c r="L458" s="234">
        <v>21</v>
      </c>
      <c r="M458" s="234">
        <f>G458*(1+L458/100)</f>
        <v>0</v>
      </c>
      <c r="N458" s="221">
        <v>0</v>
      </c>
      <c r="O458" s="221">
        <f>ROUND(E458*N458,5)</f>
        <v>0</v>
      </c>
      <c r="P458" s="221">
        <v>0</v>
      </c>
      <c r="Q458" s="221">
        <f>ROUND(E458*P458,5)</f>
        <v>0</v>
      </c>
      <c r="R458" s="221"/>
      <c r="S458" s="221"/>
      <c r="T458" s="222">
        <v>3.9E-2</v>
      </c>
      <c r="U458" s="221">
        <f>ROUND(E458*T458,2)</f>
        <v>6.65</v>
      </c>
      <c r="V458" s="211"/>
      <c r="W458" s="211"/>
      <c r="X458" s="211"/>
      <c r="Y458" s="211"/>
      <c r="Z458" s="211"/>
      <c r="AA458" s="211"/>
      <c r="AB458" s="211"/>
      <c r="AC458" s="211"/>
      <c r="AD458" s="211"/>
      <c r="AE458" s="211" t="s">
        <v>113</v>
      </c>
      <c r="AF458" s="211"/>
      <c r="AG458" s="211"/>
      <c r="AH458" s="211"/>
      <c r="AI458" s="211"/>
      <c r="AJ458" s="211"/>
      <c r="AK458" s="211"/>
      <c r="AL458" s="211"/>
      <c r="AM458" s="211"/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12"/>
      <c r="B459" s="219"/>
      <c r="C459" s="267" t="s">
        <v>408</v>
      </c>
      <c r="D459" s="223"/>
      <c r="E459" s="229">
        <v>143.06</v>
      </c>
      <c r="F459" s="234"/>
      <c r="G459" s="234"/>
      <c r="H459" s="234"/>
      <c r="I459" s="234"/>
      <c r="J459" s="234"/>
      <c r="K459" s="234"/>
      <c r="L459" s="234"/>
      <c r="M459" s="234"/>
      <c r="N459" s="221"/>
      <c r="O459" s="221"/>
      <c r="P459" s="221"/>
      <c r="Q459" s="221"/>
      <c r="R459" s="221"/>
      <c r="S459" s="221"/>
      <c r="T459" s="222"/>
      <c r="U459" s="221"/>
      <c r="V459" s="211"/>
      <c r="W459" s="211"/>
      <c r="X459" s="211"/>
      <c r="Y459" s="211"/>
      <c r="Z459" s="211"/>
      <c r="AA459" s="211"/>
      <c r="AB459" s="211"/>
      <c r="AC459" s="211"/>
      <c r="AD459" s="211"/>
      <c r="AE459" s="211" t="s">
        <v>120</v>
      </c>
      <c r="AF459" s="211">
        <v>0</v>
      </c>
      <c r="AG459" s="211"/>
      <c r="AH459" s="211"/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12"/>
      <c r="B460" s="219"/>
      <c r="C460" s="267" t="s">
        <v>409</v>
      </c>
      <c r="D460" s="223"/>
      <c r="E460" s="229">
        <v>27.35</v>
      </c>
      <c r="F460" s="234"/>
      <c r="G460" s="234"/>
      <c r="H460" s="234"/>
      <c r="I460" s="234"/>
      <c r="J460" s="234"/>
      <c r="K460" s="234"/>
      <c r="L460" s="234"/>
      <c r="M460" s="234"/>
      <c r="N460" s="221"/>
      <c r="O460" s="221"/>
      <c r="P460" s="221"/>
      <c r="Q460" s="221"/>
      <c r="R460" s="221"/>
      <c r="S460" s="221"/>
      <c r="T460" s="222"/>
      <c r="U460" s="221"/>
      <c r="V460" s="211"/>
      <c r="W460" s="211"/>
      <c r="X460" s="211"/>
      <c r="Y460" s="211"/>
      <c r="Z460" s="211"/>
      <c r="AA460" s="211"/>
      <c r="AB460" s="211"/>
      <c r="AC460" s="211"/>
      <c r="AD460" s="211"/>
      <c r="AE460" s="211" t="s">
        <v>120</v>
      </c>
      <c r="AF460" s="211">
        <v>0</v>
      </c>
      <c r="AG460" s="211"/>
      <c r="AH460" s="211"/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outlineLevel="1" x14ac:dyDescent="0.2">
      <c r="A461" s="212">
        <v>55</v>
      </c>
      <c r="B461" s="219" t="s">
        <v>410</v>
      </c>
      <c r="C461" s="266" t="s">
        <v>411</v>
      </c>
      <c r="D461" s="221" t="s">
        <v>218</v>
      </c>
      <c r="E461" s="228">
        <v>4</v>
      </c>
      <c r="F461" s="233">
        <f>H461+J461</f>
        <v>0</v>
      </c>
      <c r="G461" s="234">
        <f>ROUND(E461*F461,2)</f>
        <v>0</v>
      </c>
      <c r="H461" s="234"/>
      <c r="I461" s="234">
        <f>ROUND(E461*H461,2)</f>
        <v>0</v>
      </c>
      <c r="J461" s="234"/>
      <c r="K461" s="234">
        <f>ROUND(E461*J461,2)</f>
        <v>0</v>
      </c>
      <c r="L461" s="234">
        <v>21</v>
      </c>
      <c r="M461" s="234">
        <f>G461*(1+L461/100)</f>
        <v>0</v>
      </c>
      <c r="N461" s="221">
        <v>0</v>
      </c>
      <c r="O461" s="221">
        <f>ROUND(E461*N461,5)</f>
        <v>0</v>
      </c>
      <c r="P461" s="221">
        <v>0</v>
      </c>
      <c r="Q461" s="221">
        <f>ROUND(E461*P461,5)</f>
        <v>0</v>
      </c>
      <c r="R461" s="221"/>
      <c r="S461" s="221"/>
      <c r="T461" s="222">
        <v>0.79</v>
      </c>
      <c r="U461" s="221">
        <f>ROUND(E461*T461,2)</f>
        <v>3.16</v>
      </c>
      <c r="V461" s="211"/>
      <c r="W461" s="211"/>
      <c r="X461" s="211"/>
      <c r="Y461" s="211"/>
      <c r="Z461" s="211"/>
      <c r="AA461" s="211"/>
      <c r="AB461" s="211"/>
      <c r="AC461" s="211"/>
      <c r="AD461" s="211"/>
      <c r="AE461" s="211" t="s">
        <v>113</v>
      </c>
      <c r="AF461" s="211"/>
      <c r="AG461" s="211"/>
      <c r="AH461" s="211"/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ht="22.5" outlineLevel="1" x14ac:dyDescent="0.2">
      <c r="A462" s="212">
        <v>56</v>
      </c>
      <c r="B462" s="219" t="s">
        <v>412</v>
      </c>
      <c r="C462" s="266" t="s">
        <v>413</v>
      </c>
      <c r="D462" s="221" t="s">
        <v>385</v>
      </c>
      <c r="E462" s="228">
        <v>4.04</v>
      </c>
      <c r="F462" s="233">
        <f>H462+J462</f>
        <v>0</v>
      </c>
      <c r="G462" s="234">
        <f>ROUND(E462*F462,2)</f>
        <v>0</v>
      </c>
      <c r="H462" s="234"/>
      <c r="I462" s="234">
        <f>ROUND(E462*H462,2)</f>
        <v>0</v>
      </c>
      <c r="J462" s="234"/>
      <c r="K462" s="234">
        <f>ROUND(E462*J462,2)</f>
        <v>0</v>
      </c>
      <c r="L462" s="234">
        <v>21</v>
      </c>
      <c r="M462" s="234">
        <f>G462*(1+L462/100)</f>
        <v>0</v>
      </c>
      <c r="N462" s="221">
        <v>0.254</v>
      </c>
      <c r="O462" s="221">
        <f>ROUND(E462*N462,5)</f>
        <v>1.02616</v>
      </c>
      <c r="P462" s="221">
        <v>0</v>
      </c>
      <c r="Q462" s="221">
        <f>ROUND(E462*P462,5)</f>
        <v>0</v>
      </c>
      <c r="R462" s="221"/>
      <c r="S462" s="221"/>
      <c r="T462" s="222">
        <v>0</v>
      </c>
      <c r="U462" s="221">
        <f>ROUND(E462*T462,2)</f>
        <v>0</v>
      </c>
      <c r="V462" s="211"/>
      <c r="W462" s="211"/>
      <c r="X462" s="211"/>
      <c r="Y462" s="211"/>
      <c r="Z462" s="211"/>
      <c r="AA462" s="211"/>
      <c r="AB462" s="211"/>
      <c r="AC462" s="211"/>
      <c r="AD462" s="211"/>
      <c r="AE462" s="211" t="s">
        <v>350</v>
      </c>
      <c r="AF462" s="211"/>
      <c r="AG462" s="211"/>
      <c r="AH462" s="211"/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12"/>
      <c r="B463" s="219"/>
      <c r="C463" s="267" t="s">
        <v>391</v>
      </c>
      <c r="D463" s="223"/>
      <c r="E463" s="229">
        <v>4.04</v>
      </c>
      <c r="F463" s="234"/>
      <c r="G463" s="234"/>
      <c r="H463" s="234"/>
      <c r="I463" s="234"/>
      <c r="J463" s="234"/>
      <c r="K463" s="234"/>
      <c r="L463" s="234"/>
      <c r="M463" s="234"/>
      <c r="N463" s="221"/>
      <c r="O463" s="221"/>
      <c r="P463" s="221"/>
      <c r="Q463" s="221"/>
      <c r="R463" s="221"/>
      <c r="S463" s="221"/>
      <c r="T463" s="222"/>
      <c r="U463" s="221"/>
      <c r="V463" s="211"/>
      <c r="W463" s="211"/>
      <c r="X463" s="211"/>
      <c r="Y463" s="211"/>
      <c r="Z463" s="211"/>
      <c r="AA463" s="211"/>
      <c r="AB463" s="211"/>
      <c r="AC463" s="211"/>
      <c r="AD463" s="211"/>
      <c r="AE463" s="211" t="s">
        <v>120</v>
      </c>
      <c r="AF463" s="211">
        <v>0</v>
      </c>
      <c r="AG463" s="211"/>
      <c r="AH463" s="211"/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outlineLevel="1" x14ac:dyDescent="0.2">
      <c r="A464" s="212">
        <v>57</v>
      </c>
      <c r="B464" s="219" t="s">
        <v>414</v>
      </c>
      <c r="C464" s="266" t="s">
        <v>415</v>
      </c>
      <c r="D464" s="221" t="s">
        <v>218</v>
      </c>
      <c r="E464" s="228">
        <v>7</v>
      </c>
      <c r="F464" s="233">
        <f>H464+J464</f>
        <v>0</v>
      </c>
      <c r="G464" s="234">
        <f>ROUND(E464*F464,2)</f>
        <v>0</v>
      </c>
      <c r="H464" s="234"/>
      <c r="I464" s="234">
        <f>ROUND(E464*H464,2)</f>
        <v>0</v>
      </c>
      <c r="J464" s="234"/>
      <c r="K464" s="234">
        <f>ROUND(E464*J464,2)</f>
        <v>0</v>
      </c>
      <c r="L464" s="234">
        <v>21</v>
      </c>
      <c r="M464" s="234">
        <f>G464*(1+L464/100)</f>
        <v>0</v>
      </c>
      <c r="N464" s="221">
        <v>0</v>
      </c>
      <c r="O464" s="221">
        <f>ROUND(E464*N464,5)</f>
        <v>0</v>
      </c>
      <c r="P464" s="221">
        <v>0</v>
      </c>
      <c r="Q464" s="221">
        <f>ROUND(E464*P464,5)</f>
        <v>0</v>
      </c>
      <c r="R464" s="221"/>
      <c r="S464" s="221"/>
      <c r="T464" s="222">
        <v>0.94599999999999995</v>
      </c>
      <c r="U464" s="221">
        <f>ROUND(E464*T464,2)</f>
        <v>6.62</v>
      </c>
      <c r="V464" s="211"/>
      <c r="W464" s="211"/>
      <c r="X464" s="211"/>
      <c r="Y464" s="211"/>
      <c r="Z464" s="211"/>
      <c r="AA464" s="211"/>
      <c r="AB464" s="211"/>
      <c r="AC464" s="211"/>
      <c r="AD464" s="211"/>
      <c r="AE464" s="211" t="s">
        <v>113</v>
      </c>
      <c r="AF464" s="211"/>
      <c r="AG464" s="211"/>
      <c r="AH464" s="211"/>
      <c r="AI464" s="211"/>
      <c r="AJ464" s="211"/>
      <c r="AK464" s="211"/>
      <c r="AL464" s="211"/>
      <c r="AM464" s="211"/>
      <c r="AN464" s="211"/>
      <c r="AO464" s="211"/>
      <c r="AP464" s="211"/>
      <c r="AQ464" s="211"/>
      <c r="AR464" s="211"/>
      <c r="AS464" s="211"/>
      <c r="AT464" s="211"/>
      <c r="AU464" s="211"/>
      <c r="AV464" s="211"/>
      <c r="AW464" s="211"/>
      <c r="AX464" s="211"/>
      <c r="AY464" s="211"/>
      <c r="AZ464" s="211"/>
      <c r="BA464" s="211"/>
      <c r="BB464" s="211"/>
      <c r="BC464" s="211"/>
      <c r="BD464" s="211"/>
      <c r="BE464" s="211"/>
      <c r="BF464" s="211"/>
      <c r="BG464" s="211"/>
      <c r="BH464" s="211"/>
    </row>
    <row r="465" spans="1:60" ht="22.5" outlineLevel="1" x14ac:dyDescent="0.2">
      <c r="A465" s="212">
        <v>58</v>
      </c>
      <c r="B465" s="219" t="s">
        <v>416</v>
      </c>
      <c r="C465" s="266" t="s">
        <v>417</v>
      </c>
      <c r="D465" s="221" t="s">
        <v>385</v>
      </c>
      <c r="E465" s="228">
        <v>4.04</v>
      </c>
      <c r="F465" s="233">
        <f>H465+J465</f>
        <v>0</v>
      </c>
      <c r="G465" s="234">
        <f>ROUND(E465*F465,2)</f>
        <v>0</v>
      </c>
      <c r="H465" s="234"/>
      <c r="I465" s="234">
        <f>ROUND(E465*H465,2)</f>
        <v>0</v>
      </c>
      <c r="J465" s="234"/>
      <c r="K465" s="234">
        <f>ROUND(E465*J465,2)</f>
        <v>0</v>
      </c>
      <c r="L465" s="234">
        <v>21</v>
      </c>
      <c r="M465" s="234">
        <f>G465*(1+L465/100)</f>
        <v>0</v>
      </c>
      <c r="N465" s="221">
        <v>0.50600000000000001</v>
      </c>
      <c r="O465" s="221">
        <f>ROUND(E465*N465,5)</f>
        <v>2.0442399999999998</v>
      </c>
      <c r="P465" s="221">
        <v>0</v>
      </c>
      <c r="Q465" s="221">
        <f>ROUND(E465*P465,5)</f>
        <v>0</v>
      </c>
      <c r="R465" s="221"/>
      <c r="S465" s="221"/>
      <c r="T465" s="222">
        <v>0</v>
      </c>
      <c r="U465" s="221">
        <f>ROUND(E465*T465,2)</f>
        <v>0</v>
      </c>
      <c r="V465" s="211"/>
      <c r="W465" s="211"/>
      <c r="X465" s="211"/>
      <c r="Y465" s="211"/>
      <c r="Z465" s="211"/>
      <c r="AA465" s="211"/>
      <c r="AB465" s="211"/>
      <c r="AC465" s="211"/>
      <c r="AD465" s="211"/>
      <c r="AE465" s="211" t="s">
        <v>350</v>
      </c>
      <c r="AF465" s="211"/>
      <c r="AG465" s="211"/>
      <c r="AH465" s="211"/>
      <c r="AI465" s="211"/>
      <c r="AJ465" s="211"/>
      <c r="AK465" s="211"/>
      <c r="AL465" s="211"/>
      <c r="AM465" s="211"/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12"/>
      <c r="B466" s="219"/>
      <c r="C466" s="267" t="s">
        <v>391</v>
      </c>
      <c r="D466" s="223"/>
      <c r="E466" s="229">
        <v>4.04</v>
      </c>
      <c r="F466" s="234"/>
      <c r="G466" s="234"/>
      <c r="H466" s="234"/>
      <c r="I466" s="234"/>
      <c r="J466" s="234"/>
      <c r="K466" s="234"/>
      <c r="L466" s="234"/>
      <c r="M466" s="234"/>
      <c r="N466" s="221"/>
      <c r="O466" s="221"/>
      <c r="P466" s="221"/>
      <c r="Q466" s="221"/>
      <c r="R466" s="221"/>
      <c r="S466" s="221"/>
      <c r="T466" s="222"/>
      <c r="U466" s="221"/>
      <c r="V466" s="211"/>
      <c r="W466" s="211"/>
      <c r="X466" s="211"/>
      <c r="Y466" s="211"/>
      <c r="Z466" s="211"/>
      <c r="AA466" s="211"/>
      <c r="AB466" s="211"/>
      <c r="AC466" s="211"/>
      <c r="AD466" s="211"/>
      <c r="AE466" s="211" t="s">
        <v>120</v>
      </c>
      <c r="AF466" s="211">
        <v>0</v>
      </c>
      <c r="AG466" s="211"/>
      <c r="AH466" s="211"/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ht="22.5" outlineLevel="1" x14ac:dyDescent="0.2">
      <c r="A467" s="212">
        <v>59</v>
      </c>
      <c r="B467" s="219" t="s">
        <v>418</v>
      </c>
      <c r="C467" s="266" t="s">
        <v>419</v>
      </c>
      <c r="D467" s="221" t="s">
        <v>385</v>
      </c>
      <c r="E467" s="228">
        <v>3.03</v>
      </c>
      <c r="F467" s="233">
        <f>H467+J467</f>
        <v>0</v>
      </c>
      <c r="G467" s="234">
        <f>ROUND(E467*F467,2)</f>
        <v>0</v>
      </c>
      <c r="H467" s="234"/>
      <c r="I467" s="234">
        <f>ROUND(E467*H467,2)</f>
        <v>0</v>
      </c>
      <c r="J467" s="234"/>
      <c r="K467" s="234">
        <f>ROUND(E467*J467,2)</f>
        <v>0</v>
      </c>
      <c r="L467" s="234">
        <v>21</v>
      </c>
      <c r="M467" s="234">
        <f>G467*(1+L467/100)</f>
        <v>0</v>
      </c>
      <c r="N467" s="221">
        <v>1.0129999999999999</v>
      </c>
      <c r="O467" s="221">
        <f>ROUND(E467*N467,5)</f>
        <v>3.0693899999999998</v>
      </c>
      <c r="P467" s="221">
        <v>0</v>
      </c>
      <c r="Q467" s="221">
        <f>ROUND(E467*P467,5)</f>
        <v>0</v>
      </c>
      <c r="R467" s="221"/>
      <c r="S467" s="221"/>
      <c r="T467" s="222">
        <v>0</v>
      </c>
      <c r="U467" s="221">
        <f>ROUND(E467*T467,2)</f>
        <v>0</v>
      </c>
      <c r="V467" s="211"/>
      <c r="W467" s="211"/>
      <c r="X467" s="211"/>
      <c r="Y467" s="211"/>
      <c r="Z467" s="211"/>
      <c r="AA467" s="211"/>
      <c r="AB467" s="211"/>
      <c r="AC467" s="211"/>
      <c r="AD467" s="211"/>
      <c r="AE467" s="211" t="s">
        <v>350</v>
      </c>
      <c r="AF467" s="211"/>
      <c r="AG467" s="211"/>
      <c r="AH467" s="211"/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12"/>
      <c r="B468" s="219"/>
      <c r="C468" s="267" t="s">
        <v>386</v>
      </c>
      <c r="D468" s="223"/>
      <c r="E468" s="229">
        <v>3.03</v>
      </c>
      <c r="F468" s="234"/>
      <c r="G468" s="234"/>
      <c r="H468" s="234"/>
      <c r="I468" s="234"/>
      <c r="J468" s="234"/>
      <c r="K468" s="234"/>
      <c r="L468" s="234"/>
      <c r="M468" s="234"/>
      <c r="N468" s="221"/>
      <c r="O468" s="221"/>
      <c r="P468" s="221"/>
      <c r="Q468" s="221"/>
      <c r="R468" s="221"/>
      <c r="S468" s="221"/>
      <c r="T468" s="222"/>
      <c r="U468" s="221"/>
      <c r="V468" s="211"/>
      <c r="W468" s="211"/>
      <c r="X468" s="211"/>
      <c r="Y468" s="211"/>
      <c r="Z468" s="211"/>
      <c r="AA468" s="211"/>
      <c r="AB468" s="211"/>
      <c r="AC468" s="211"/>
      <c r="AD468" s="211"/>
      <c r="AE468" s="211" t="s">
        <v>120</v>
      </c>
      <c r="AF468" s="211">
        <v>0</v>
      </c>
      <c r="AG468" s="211"/>
      <c r="AH468" s="211"/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12">
        <v>60</v>
      </c>
      <c r="B469" s="219" t="s">
        <v>420</v>
      </c>
      <c r="C469" s="266" t="s">
        <v>421</v>
      </c>
      <c r="D469" s="221" t="s">
        <v>218</v>
      </c>
      <c r="E469" s="228">
        <v>7</v>
      </c>
      <c r="F469" s="233">
        <f>H469+J469</f>
        <v>0</v>
      </c>
      <c r="G469" s="234">
        <f>ROUND(E469*F469,2)</f>
        <v>0</v>
      </c>
      <c r="H469" s="234"/>
      <c r="I469" s="234">
        <f>ROUND(E469*H469,2)</f>
        <v>0</v>
      </c>
      <c r="J469" s="234"/>
      <c r="K469" s="234">
        <f>ROUND(E469*J469,2)</f>
        <v>0</v>
      </c>
      <c r="L469" s="234">
        <v>21</v>
      </c>
      <c r="M469" s="234">
        <f>G469*(1+L469/100)</f>
        <v>0</v>
      </c>
      <c r="N469" s="221">
        <v>0</v>
      </c>
      <c r="O469" s="221">
        <f>ROUND(E469*N469,5)</f>
        <v>0</v>
      </c>
      <c r="P469" s="221">
        <v>0</v>
      </c>
      <c r="Q469" s="221">
        <f>ROUND(E469*P469,5)</f>
        <v>0</v>
      </c>
      <c r="R469" s="221"/>
      <c r="S469" s="221"/>
      <c r="T469" s="222">
        <v>0.9</v>
      </c>
      <c r="U469" s="221">
        <f>ROUND(E469*T469,2)</f>
        <v>6.3</v>
      </c>
      <c r="V469" s="211"/>
      <c r="W469" s="211"/>
      <c r="X469" s="211"/>
      <c r="Y469" s="211"/>
      <c r="Z469" s="211"/>
      <c r="AA469" s="211"/>
      <c r="AB469" s="211"/>
      <c r="AC469" s="211"/>
      <c r="AD469" s="211"/>
      <c r="AE469" s="211" t="s">
        <v>113</v>
      </c>
      <c r="AF469" s="211"/>
      <c r="AG469" s="211"/>
      <c r="AH469" s="211"/>
      <c r="AI469" s="211"/>
      <c r="AJ469" s="211"/>
      <c r="AK469" s="211"/>
      <c r="AL469" s="211"/>
      <c r="AM469" s="211"/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ht="22.5" outlineLevel="1" x14ac:dyDescent="0.2">
      <c r="A470" s="212">
        <v>61</v>
      </c>
      <c r="B470" s="219" t="s">
        <v>422</v>
      </c>
      <c r="C470" s="266" t="s">
        <v>423</v>
      </c>
      <c r="D470" s="221" t="s">
        <v>385</v>
      </c>
      <c r="E470" s="228">
        <v>7.07</v>
      </c>
      <c r="F470" s="233">
        <f>H470+J470</f>
        <v>0</v>
      </c>
      <c r="G470" s="234">
        <f>ROUND(E470*F470,2)</f>
        <v>0</v>
      </c>
      <c r="H470" s="234"/>
      <c r="I470" s="234">
        <f>ROUND(E470*H470,2)</f>
        <v>0</v>
      </c>
      <c r="J470" s="234"/>
      <c r="K470" s="234">
        <f>ROUND(E470*J470,2)</f>
        <v>0</v>
      </c>
      <c r="L470" s="234">
        <v>21</v>
      </c>
      <c r="M470" s="234">
        <f>G470*(1+L470/100)</f>
        <v>0</v>
      </c>
      <c r="N470" s="221">
        <v>0.6</v>
      </c>
      <c r="O470" s="221">
        <f>ROUND(E470*N470,5)</f>
        <v>4.242</v>
      </c>
      <c r="P470" s="221">
        <v>0</v>
      </c>
      <c r="Q470" s="221">
        <f>ROUND(E470*P470,5)</f>
        <v>0</v>
      </c>
      <c r="R470" s="221"/>
      <c r="S470" s="221"/>
      <c r="T470" s="222">
        <v>0</v>
      </c>
      <c r="U470" s="221">
        <f>ROUND(E470*T470,2)</f>
        <v>0</v>
      </c>
      <c r="V470" s="211"/>
      <c r="W470" s="211"/>
      <c r="X470" s="211"/>
      <c r="Y470" s="211"/>
      <c r="Z470" s="211"/>
      <c r="AA470" s="211"/>
      <c r="AB470" s="211"/>
      <c r="AC470" s="211"/>
      <c r="AD470" s="211"/>
      <c r="AE470" s="211" t="s">
        <v>350</v>
      </c>
      <c r="AF470" s="211"/>
      <c r="AG470" s="211"/>
      <c r="AH470" s="211"/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outlineLevel="1" x14ac:dyDescent="0.2">
      <c r="A471" s="212"/>
      <c r="B471" s="219"/>
      <c r="C471" s="267" t="s">
        <v>424</v>
      </c>
      <c r="D471" s="223"/>
      <c r="E471" s="229">
        <v>7.07</v>
      </c>
      <c r="F471" s="234"/>
      <c r="G471" s="234"/>
      <c r="H471" s="234"/>
      <c r="I471" s="234"/>
      <c r="J471" s="234"/>
      <c r="K471" s="234"/>
      <c r="L471" s="234"/>
      <c r="M471" s="234"/>
      <c r="N471" s="221"/>
      <c r="O471" s="221"/>
      <c r="P471" s="221"/>
      <c r="Q471" s="221"/>
      <c r="R471" s="221"/>
      <c r="S471" s="221"/>
      <c r="T471" s="222"/>
      <c r="U471" s="221"/>
      <c r="V471" s="211"/>
      <c r="W471" s="211"/>
      <c r="X471" s="211"/>
      <c r="Y471" s="211"/>
      <c r="Z471" s="211"/>
      <c r="AA471" s="211"/>
      <c r="AB471" s="211"/>
      <c r="AC471" s="211"/>
      <c r="AD471" s="211"/>
      <c r="AE471" s="211" t="s">
        <v>120</v>
      </c>
      <c r="AF471" s="211">
        <v>0</v>
      </c>
      <c r="AG471" s="211"/>
      <c r="AH471" s="211"/>
      <c r="AI471" s="211"/>
      <c r="AJ471" s="211"/>
      <c r="AK471" s="211"/>
      <c r="AL471" s="211"/>
      <c r="AM471" s="211"/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outlineLevel="1" x14ac:dyDescent="0.2">
      <c r="A472" s="212">
        <v>62</v>
      </c>
      <c r="B472" s="219" t="s">
        <v>420</v>
      </c>
      <c r="C472" s="266" t="s">
        <v>421</v>
      </c>
      <c r="D472" s="221" t="s">
        <v>218</v>
      </c>
      <c r="E472" s="228">
        <v>7</v>
      </c>
      <c r="F472" s="233">
        <f>H472+J472</f>
        <v>0</v>
      </c>
      <c r="G472" s="234">
        <f>ROUND(E472*F472,2)</f>
        <v>0</v>
      </c>
      <c r="H472" s="234"/>
      <c r="I472" s="234">
        <f>ROUND(E472*H472,2)</f>
        <v>0</v>
      </c>
      <c r="J472" s="234"/>
      <c r="K472" s="234">
        <f>ROUND(E472*J472,2)</f>
        <v>0</v>
      </c>
      <c r="L472" s="234">
        <v>21</v>
      </c>
      <c r="M472" s="234">
        <f>G472*(1+L472/100)</f>
        <v>0</v>
      </c>
      <c r="N472" s="221">
        <v>0</v>
      </c>
      <c r="O472" s="221">
        <f>ROUND(E472*N472,5)</f>
        <v>0</v>
      </c>
      <c r="P472" s="221">
        <v>0</v>
      </c>
      <c r="Q472" s="221">
        <f>ROUND(E472*P472,5)</f>
        <v>0</v>
      </c>
      <c r="R472" s="221"/>
      <c r="S472" s="221"/>
      <c r="T472" s="222">
        <v>0.9</v>
      </c>
      <c r="U472" s="221">
        <f>ROUND(E472*T472,2)</f>
        <v>6.3</v>
      </c>
      <c r="V472" s="211"/>
      <c r="W472" s="211"/>
      <c r="X472" s="211"/>
      <c r="Y472" s="211"/>
      <c r="Z472" s="211"/>
      <c r="AA472" s="211"/>
      <c r="AB472" s="211"/>
      <c r="AC472" s="211"/>
      <c r="AD472" s="211"/>
      <c r="AE472" s="211" t="s">
        <v>113</v>
      </c>
      <c r="AF472" s="211"/>
      <c r="AG472" s="211"/>
      <c r="AH472" s="211"/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outlineLevel="1" x14ac:dyDescent="0.2">
      <c r="A473" s="212">
        <v>63</v>
      </c>
      <c r="B473" s="219" t="s">
        <v>425</v>
      </c>
      <c r="C473" s="266" t="s">
        <v>426</v>
      </c>
      <c r="D473" s="221" t="s">
        <v>385</v>
      </c>
      <c r="E473" s="228">
        <v>2.02</v>
      </c>
      <c r="F473" s="233">
        <f>H473+J473</f>
        <v>0</v>
      </c>
      <c r="G473" s="234">
        <f>ROUND(E473*F473,2)</f>
        <v>0</v>
      </c>
      <c r="H473" s="234"/>
      <c r="I473" s="234">
        <f>ROUND(E473*H473,2)</f>
        <v>0</v>
      </c>
      <c r="J473" s="234"/>
      <c r="K473" s="234">
        <f>ROUND(E473*J473,2)</f>
        <v>0</v>
      </c>
      <c r="L473" s="234">
        <v>21</v>
      </c>
      <c r="M473" s="234">
        <f>G473*(1+L473/100)</f>
        <v>0</v>
      </c>
      <c r="N473" s="221">
        <v>1.6140000000000001</v>
      </c>
      <c r="O473" s="221">
        <f>ROUND(E473*N473,5)</f>
        <v>3.2602799999999998</v>
      </c>
      <c r="P473" s="221">
        <v>0</v>
      </c>
      <c r="Q473" s="221">
        <f>ROUND(E473*P473,5)</f>
        <v>0</v>
      </c>
      <c r="R473" s="221"/>
      <c r="S473" s="221"/>
      <c r="T473" s="222">
        <v>0</v>
      </c>
      <c r="U473" s="221">
        <f>ROUND(E473*T473,2)</f>
        <v>0</v>
      </c>
      <c r="V473" s="211"/>
      <c r="W473" s="211"/>
      <c r="X473" s="211"/>
      <c r="Y473" s="211"/>
      <c r="Z473" s="211"/>
      <c r="AA473" s="211"/>
      <c r="AB473" s="211"/>
      <c r="AC473" s="211"/>
      <c r="AD473" s="211"/>
      <c r="AE473" s="211" t="s">
        <v>350</v>
      </c>
      <c r="AF473" s="211"/>
      <c r="AG473" s="211"/>
      <c r="AH473" s="211"/>
      <c r="AI473" s="211"/>
      <c r="AJ473" s="211"/>
      <c r="AK473" s="211"/>
      <c r="AL473" s="211"/>
      <c r="AM473" s="211"/>
      <c r="AN473" s="211"/>
      <c r="AO473" s="211"/>
      <c r="AP473" s="211"/>
      <c r="AQ473" s="211"/>
      <c r="AR473" s="211"/>
      <c r="AS473" s="211"/>
      <c r="AT473" s="211"/>
      <c r="AU473" s="211"/>
      <c r="AV473" s="211"/>
      <c r="AW473" s="211"/>
      <c r="AX473" s="211"/>
      <c r="AY473" s="211"/>
      <c r="AZ473" s="211"/>
      <c r="BA473" s="211"/>
      <c r="BB473" s="211"/>
      <c r="BC473" s="211"/>
      <c r="BD473" s="211"/>
      <c r="BE473" s="211"/>
      <c r="BF473" s="211"/>
      <c r="BG473" s="211"/>
      <c r="BH473" s="211"/>
    </row>
    <row r="474" spans="1:60" outlineLevel="1" x14ac:dyDescent="0.2">
      <c r="A474" s="212"/>
      <c r="B474" s="219"/>
      <c r="C474" s="267" t="s">
        <v>427</v>
      </c>
      <c r="D474" s="223"/>
      <c r="E474" s="229">
        <v>2.02</v>
      </c>
      <c r="F474" s="234"/>
      <c r="G474" s="234"/>
      <c r="H474" s="234"/>
      <c r="I474" s="234"/>
      <c r="J474" s="234"/>
      <c r="K474" s="234"/>
      <c r="L474" s="234"/>
      <c r="M474" s="234"/>
      <c r="N474" s="221"/>
      <c r="O474" s="221"/>
      <c r="P474" s="221"/>
      <c r="Q474" s="221"/>
      <c r="R474" s="221"/>
      <c r="S474" s="221"/>
      <c r="T474" s="222"/>
      <c r="U474" s="221"/>
      <c r="V474" s="211"/>
      <c r="W474" s="211"/>
      <c r="X474" s="211"/>
      <c r="Y474" s="211"/>
      <c r="Z474" s="211"/>
      <c r="AA474" s="211"/>
      <c r="AB474" s="211"/>
      <c r="AC474" s="211"/>
      <c r="AD474" s="211"/>
      <c r="AE474" s="211" t="s">
        <v>120</v>
      </c>
      <c r="AF474" s="211">
        <v>0</v>
      </c>
      <c r="AG474" s="211"/>
      <c r="AH474" s="211"/>
      <c r="AI474" s="211"/>
      <c r="AJ474" s="211"/>
      <c r="AK474" s="211"/>
      <c r="AL474" s="211"/>
      <c r="AM474" s="211"/>
      <c r="AN474" s="211"/>
      <c r="AO474" s="211"/>
      <c r="AP474" s="211"/>
      <c r="AQ474" s="211"/>
      <c r="AR474" s="211"/>
      <c r="AS474" s="211"/>
      <c r="AT474" s="211"/>
      <c r="AU474" s="211"/>
      <c r="AV474" s="211"/>
      <c r="AW474" s="211"/>
      <c r="AX474" s="211"/>
      <c r="AY474" s="211"/>
      <c r="AZ474" s="211"/>
      <c r="BA474" s="211"/>
      <c r="BB474" s="211"/>
      <c r="BC474" s="211"/>
      <c r="BD474" s="211"/>
      <c r="BE474" s="211"/>
      <c r="BF474" s="211"/>
      <c r="BG474" s="211"/>
      <c r="BH474" s="211"/>
    </row>
    <row r="475" spans="1:60" outlineLevel="1" x14ac:dyDescent="0.2">
      <c r="A475" s="212">
        <v>64</v>
      </c>
      <c r="B475" s="219" t="s">
        <v>428</v>
      </c>
      <c r="C475" s="266" t="s">
        <v>429</v>
      </c>
      <c r="D475" s="221" t="s">
        <v>385</v>
      </c>
      <c r="E475" s="228">
        <v>5.05</v>
      </c>
      <c r="F475" s="233">
        <f>H475+J475</f>
        <v>0</v>
      </c>
      <c r="G475" s="234">
        <f>ROUND(E475*F475,2)</f>
        <v>0</v>
      </c>
      <c r="H475" s="234"/>
      <c r="I475" s="234">
        <f>ROUND(E475*H475,2)</f>
        <v>0</v>
      </c>
      <c r="J475" s="234"/>
      <c r="K475" s="234">
        <f>ROUND(E475*J475,2)</f>
        <v>0</v>
      </c>
      <c r="L475" s="234">
        <v>21</v>
      </c>
      <c r="M475" s="234">
        <f>G475*(1+L475/100)</f>
        <v>0</v>
      </c>
      <c r="N475" s="221">
        <v>2.4169999999999998</v>
      </c>
      <c r="O475" s="221">
        <f>ROUND(E475*N475,5)</f>
        <v>12.20585</v>
      </c>
      <c r="P475" s="221">
        <v>0</v>
      </c>
      <c r="Q475" s="221">
        <f>ROUND(E475*P475,5)</f>
        <v>0</v>
      </c>
      <c r="R475" s="221"/>
      <c r="S475" s="221"/>
      <c r="T475" s="222">
        <v>0</v>
      </c>
      <c r="U475" s="221">
        <f>ROUND(E475*T475,2)</f>
        <v>0</v>
      </c>
      <c r="V475" s="211"/>
      <c r="W475" s="211"/>
      <c r="X475" s="211"/>
      <c r="Y475" s="211"/>
      <c r="Z475" s="211"/>
      <c r="AA475" s="211"/>
      <c r="AB475" s="211"/>
      <c r="AC475" s="211"/>
      <c r="AD475" s="211"/>
      <c r="AE475" s="211" t="s">
        <v>350</v>
      </c>
      <c r="AF475" s="211"/>
      <c r="AG475" s="211"/>
      <c r="AH475" s="211"/>
      <c r="AI475" s="211"/>
      <c r="AJ475" s="211"/>
      <c r="AK475" s="211"/>
      <c r="AL475" s="211"/>
      <c r="AM475" s="211"/>
      <c r="AN475" s="211"/>
      <c r="AO475" s="211"/>
      <c r="AP475" s="211"/>
      <c r="AQ475" s="211"/>
      <c r="AR475" s="211"/>
      <c r="AS475" s="211"/>
      <c r="AT475" s="211"/>
      <c r="AU475" s="211"/>
      <c r="AV475" s="211"/>
      <c r="AW475" s="211"/>
      <c r="AX475" s="211"/>
      <c r="AY475" s="211"/>
      <c r="AZ475" s="211"/>
      <c r="BA475" s="211"/>
      <c r="BB475" s="211"/>
      <c r="BC475" s="211"/>
      <c r="BD475" s="211"/>
      <c r="BE475" s="211"/>
      <c r="BF475" s="211"/>
      <c r="BG475" s="211"/>
      <c r="BH475" s="211"/>
    </row>
    <row r="476" spans="1:60" outlineLevel="1" x14ac:dyDescent="0.2">
      <c r="A476" s="212"/>
      <c r="B476" s="219"/>
      <c r="C476" s="267" t="s">
        <v>430</v>
      </c>
      <c r="D476" s="223"/>
      <c r="E476" s="229">
        <v>5.05</v>
      </c>
      <c r="F476" s="234"/>
      <c r="G476" s="234"/>
      <c r="H476" s="234"/>
      <c r="I476" s="234"/>
      <c r="J476" s="234"/>
      <c r="K476" s="234"/>
      <c r="L476" s="234"/>
      <c r="M476" s="234"/>
      <c r="N476" s="221"/>
      <c r="O476" s="221"/>
      <c r="P476" s="221"/>
      <c r="Q476" s="221"/>
      <c r="R476" s="221"/>
      <c r="S476" s="221"/>
      <c r="T476" s="222"/>
      <c r="U476" s="221"/>
      <c r="V476" s="211"/>
      <c r="W476" s="211"/>
      <c r="X476" s="211"/>
      <c r="Y476" s="211"/>
      <c r="Z476" s="211"/>
      <c r="AA476" s="211"/>
      <c r="AB476" s="211"/>
      <c r="AC476" s="211"/>
      <c r="AD476" s="211"/>
      <c r="AE476" s="211" t="s">
        <v>120</v>
      </c>
      <c r="AF476" s="211">
        <v>0</v>
      </c>
      <c r="AG476" s="211"/>
      <c r="AH476" s="211"/>
      <c r="AI476" s="211"/>
      <c r="AJ476" s="211"/>
      <c r="AK476" s="211"/>
      <c r="AL476" s="211"/>
      <c r="AM476" s="211"/>
      <c r="AN476" s="211"/>
      <c r="AO476" s="211"/>
      <c r="AP476" s="211"/>
      <c r="AQ476" s="211"/>
      <c r="AR476" s="211"/>
      <c r="AS476" s="211"/>
      <c r="AT476" s="211"/>
      <c r="AU476" s="211"/>
      <c r="AV476" s="211"/>
      <c r="AW476" s="211"/>
      <c r="AX476" s="211"/>
      <c r="AY476" s="211"/>
      <c r="AZ476" s="211"/>
      <c r="BA476" s="211"/>
      <c r="BB476" s="211"/>
      <c r="BC476" s="211"/>
      <c r="BD476" s="211"/>
      <c r="BE476" s="211"/>
      <c r="BF476" s="211"/>
      <c r="BG476" s="211"/>
      <c r="BH476" s="211"/>
    </row>
    <row r="477" spans="1:60" outlineLevel="1" x14ac:dyDescent="0.2">
      <c r="A477" s="212">
        <v>65</v>
      </c>
      <c r="B477" s="219" t="s">
        <v>431</v>
      </c>
      <c r="C477" s="266" t="s">
        <v>432</v>
      </c>
      <c r="D477" s="221" t="s">
        <v>385</v>
      </c>
      <c r="E477" s="228">
        <v>18.18</v>
      </c>
      <c r="F477" s="233">
        <f>H477+J477</f>
        <v>0</v>
      </c>
      <c r="G477" s="234">
        <f>ROUND(E477*F477,2)</f>
        <v>0</v>
      </c>
      <c r="H477" s="234"/>
      <c r="I477" s="234">
        <f>ROUND(E477*H477,2)</f>
        <v>0</v>
      </c>
      <c r="J477" s="234"/>
      <c r="K477" s="234">
        <f>ROUND(E477*J477,2)</f>
        <v>0</v>
      </c>
      <c r="L477" s="234">
        <v>21</v>
      </c>
      <c r="M477" s="234">
        <f>G477*(1+L477/100)</f>
        <v>0</v>
      </c>
      <c r="N477" s="221">
        <v>1E-3</v>
      </c>
      <c r="O477" s="221">
        <f>ROUND(E477*N477,5)</f>
        <v>1.8180000000000002E-2</v>
      </c>
      <c r="P477" s="221">
        <v>0</v>
      </c>
      <c r="Q477" s="221">
        <f>ROUND(E477*P477,5)</f>
        <v>0</v>
      </c>
      <c r="R477" s="221"/>
      <c r="S477" s="221"/>
      <c r="T477" s="222">
        <v>0</v>
      </c>
      <c r="U477" s="221">
        <f>ROUND(E477*T477,2)</f>
        <v>0</v>
      </c>
      <c r="V477" s="211"/>
      <c r="W477" s="211"/>
      <c r="X477" s="211"/>
      <c r="Y477" s="211"/>
      <c r="Z477" s="211"/>
      <c r="AA477" s="211"/>
      <c r="AB477" s="211"/>
      <c r="AC477" s="211"/>
      <c r="AD477" s="211"/>
      <c r="AE477" s="211" t="s">
        <v>350</v>
      </c>
      <c r="AF477" s="211"/>
      <c r="AG477" s="211"/>
      <c r="AH477" s="211"/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</row>
    <row r="478" spans="1:60" outlineLevel="1" x14ac:dyDescent="0.2">
      <c r="A478" s="212"/>
      <c r="B478" s="219"/>
      <c r="C478" s="267" t="s">
        <v>433</v>
      </c>
      <c r="D478" s="223"/>
      <c r="E478" s="229">
        <v>18.18</v>
      </c>
      <c r="F478" s="234"/>
      <c r="G478" s="234"/>
      <c r="H478" s="234"/>
      <c r="I478" s="234"/>
      <c r="J478" s="234"/>
      <c r="K478" s="234"/>
      <c r="L478" s="234"/>
      <c r="M478" s="234"/>
      <c r="N478" s="221"/>
      <c r="O478" s="221"/>
      <c r="P478" s="221"/>
      <c r="Q478" s="221"/>
      <c r="R478" s="221"/>
      <c r="S478" s="221"/>
      <c r="T478" s="222"/>
      <c r="U478" s="221"/>
      <c r="V478" s="211"/>
      <c r="W478" s="211"/>
      <c r="X478" s="211"/>
      <c r="Y478" s="211"/>
      <c r="Z478" s="211"/>
      <c r="AA478" s="211"/>
      <c r="AB478" s="211"/>
      <c r="AC478" s="211"/>
      <c r="AD478" s="211"/>
      <c r="AE478" s="211" t="s">
        <v>120</v>
      </c>
      <c r="AF478" s="211">
        <v>0</v>
      </c>
      <c r="AG478" s="211"/>
      <c r="AH478" s="211"/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</row>
    <row r="479" spans="1:60" outlineLevel="1" x14ac:dyDescent="0.2">
      <c r="A479" s="212">
        <v>66</v>
      </c>
      <c r="B479" s="219" t="s">
        <v>434</v>
      </c>
      <c r="C479" s="266" t="s">
        <v>435</v>
      </c>
      <c r="D479" s="221" t="s">
        <v>385</v>
      </c>
      <c r="E479" s="228">
        <v>7</v>
      </c>
      <c r="F479" s="233">
        <f>H479+J479</f>
        <v>0</v>
      </c>
      <c r="G479" s="234">
        <f>ROUND(E479*F479,2)</f>
        <v>0</v>
      </c>
      <c r="H479" s="234"/>
      <c r="I479" s="234">
        <f>ROUND(E479*H479,2)</f>
        <v>0</v>
      </c>
      <c r="J479" s="234"/>
      <c r="K479" s="234">
        <f>ROUND(E479*J479,2)</f>
        <v>0</v>
      </c>
      <c r="L479" s="234">
        <v>21</v>
      </c>
      <c r="M479" s="234">
        <f>G479*(1+L479/100)</f>
        <v>0</v>
      </c>
      <c r="N479" s="221">
        <v>0</v>
      </c>
      <c r="O479" s="221">
        <f>ROUND(E479*N479,5)</f>
        <v>0</v>
      </c>
      <c r="P479" s="221">
        <v>0</v>
      </c>
      <c r="Q479" s="221">
        <f>ROUND(E479*P479,5)</f>
        <v>0</v>
      </c>
      <c r="R479" s="221"/>
      <c r="S479" s="221"/>
      <c r="T479" s="222">
        <v>0</v>
      </c>
      <c r="U479" s="221">
        <f>ROUND(E479*T479,2)</f>
        <v>0</v>
      </c>
      <c r="V479" s="211"/>
      <c r="W479" s="211"/>
      <c r="X479" s="211"/>
      <c r="Y479" s="211"/>
      <c r="Z479" s="211"/>
      <c r="AA479" s="211"/>
      <c r="AB479" s="211"/>
      <c r="AC479" s="211"/>
      <c r="AD479" s="211"/>
      <c r="AE479" s="211" t="s">
        <v>113</v>
      </c>
      <c r="AF479" s="211"/>
      <c r="AG479" s="211"/>
      <c r="AH479" s="211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</row>
    <row r="480" spans="1:60" ht="22.5" outlineLevel="1" x14ac:dyDescent="0.2">
      <c r="A480" s="212">
        <v>67</v>
      </c>
      <c r="B480" s="219" t="s">
        <v>436</v>
      </c>
      <c r="C480" s="266" t="s">
        <v>437</v>
      </c>
      <c r="D480" s="221" t="s">
        <v>218</v>
      </c>
      <c r="E480" s="228">
        <v>4</v>
      </c>
      <c r="F480" s="233">
        <f>H480+J480</f>
        <v>0</v>
      </c>
      <c r="G480" s="234">
        <f>ROUND(E480*F480,2)</f>
        <v>0</v>
      </c>
      <c r="H480" s="234"/>
      <c r="I480" s="234">
        <f>ROUND(E480*H480,2)</f>
        <v>0</v>
      </c>
      <c r="J480" s="234"/>
      <c r="K480" s="234">
        <f>ROUND(E480*J480,2)</f>
        <v>0</v>
      </c>
      <c r="L480" s="234">
        <v>21</v>
      </c>
      <c r="M480" s="234">
        <f>G480*(1+L480/100)</f>
        <v>0</v>
      </c>
      <c r="N480" s="221">
        <v>0</v>
      </c>
      <c r="O480" s="221">
        <f>ROUND(E480*N480,5)</f>
        <v>0</v>
      </c>
      <c r="P480" s="221">
        <v>0</v>
      </c>
      <c r="Q480" s="221">
        <f>ROUND(E480*P480,5)</f>
        <v>0</v>
      </c>
      <c r="R480" s="221"/>
      <c r="S480" s="221"/>
      <c r="T480" s="222">
        <v>1.3</v>
      </c>
      <c r="U480" s="221">
        <f>ROUND(E480*T480,2)</f>
        <v>5.2</v>
      </c>
      <c r="V480" s="211"/>
      <c r="W480" s="211"/>
      <c r="X480" s="211"/>
      <c r="Y480" s="211"/>
      <c r="Z480" s="211"/>
      <c r="AA480" s="211"/>
      <c r="AB480" s="211"/>
      <c r="AC480" s="211"/>
      <c r="AD480" s="211"/>
      <c r="AE480" s="211" t="s">
        <v>113</v>
      </c>
      <c r="AF480" s="211"/>
      <c r="AG480" s="211"/>
      <c r="AH480" s="211"/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</row>
    <row r="481" spans="1:60" outlineLevel="1" x14ac:dyDescent="0.2">
      <c r="A481" s="212">
        <v>68</v>
      </c>
      <c r="B481" s="219" t="s">
        <v>438</v>
      </c>
      <c r="C481" s="266" t="s">
        <v>439</v>
      </c>
      <c r="D481" s="221" t="s">
        <v>385</v>
      </c>
      <c r="E481" s="228">
        <v>2.02</v>
      </c>
      <c r="F481" s="233">
        <f>H481+J481</f>
        <v>0</v>
      </c>
      <c r="G481" s="234">
        <f>ROUND(E481*F481,2)</f>
        <v>0</v>
      </c>
      <c r="H481" s="234"/>
      <c r="I481" s="234">
        <f>ROUND(E481*H481,2)</f>
        <v>0</v>
      </c>
      <c r="J481" s="234"/>
      <c r="K481" s="234">
        <f>ROUND(E481*J481,2)</f>
        <v>0</v>
      </c>
      <c r="L481" s="234">
        <v>21</v>
      </c>
      <c r="M481" s="234">
        <f>G481*(1+L481/100)</f>
        <v>0</v>
      </c>
      <c r="N481" s="221">
        <v>0</v>
      </c>
      <c r="O481" s="221">
        <f>ROUND(E481*N481,5)</f>
        <v>0</v>
      </c>
      <c r="P481" s="221">
        <v>0</v>
      </c>
      <c r="Q481" s="221">
        <f>ROUND(E481*P481,5)</f>
        <v>0</v>
      </c>
      <c r="R481" s="221"/>
      <c r="S481" s="221"/>
      <c r="T481" s="222">
        <v>0</v>
      </c>
      <c r="U481" s="221">
        <f>ROUND(E481*T481,2)</f>
        <v>0</v>
      </c>
      <c r="V481" s="211"/>
      <c r="W481" s="211"/>
      <c r="X481" s="211"/>
      <c r="Y481" s="211"/>
      <c r="Z481" s="211"/>
      <c r="AA481" s="211"/>
      <c r="AB481" s="211"/>
      <c r="AC481" s="211"/>
      <c r="AD481" s="211"/>
      <c r="AE481" s="211" t="s">
        <v>350</v>
      </c>
      <c r="AF481" s="211"/>
      <c r="AG481" s="211"/>
      <c r="AH481" s="211"/>
      <c r="AI481" s="211"/>
      <c r="AJ481" s="211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11"/>
      <c r="AV481" s="211"/>
      <c r="AW481" s="211"/>
      <c r="AX481" s="211"/>
      <c r="AY481" s="211"/>
      <c r="AZ481" s="211"/>
      <c r="BA481" s="211"/>
      <c r="BB481" s="211"/>
      <c r="BC481" s="211"/>
      <c r="BD481" s="211"/>
      <c r="BE481" s="211"/>
      <c r="BF481" s="211"/>
      <c r="BG481" s="211"/>
      <c r="BH481" s="211"/>
    </row>
    <row r="482" spans="1:60" outlineLevel="1" x14ac:dyDescent="0.2">
      <c r="A482" s="212"/>
      <c r="B482" s="219"/>
      <c r="C482" s="267" t="s">
        <v>427</v>
      </c>
      <c r="D482" s="223"/>
      <c r="E482" s="229">
        <v>2.02</v>
      </c>
      <c r="F482" s="234"/>
      <c r="G482" s="234"/>
      <c r="H482" s="234"/>
      <c r="I482" s="234"/>
      <c r="J482" s="234"/>
      <c r="K482" s="234"/>
      <c r="L482" s="234"/>
      <c r="M482" s="234"/>
      <c r="N482" s="221"/>
      <c r="O482" s="221"/>
      <c r="P482" s="221"/>
      <c r="Q482" s="221"/>
      <c r="R482" s="221"/>
      <c r="S482" s="221"/>
      <c r="T482" s="222"/>
      <c r="U482" s="221"/>
      <c r="V482" s="211"/>
      <c r="W482" s="211"/>
      <c r="X482" s="211"/>
      <c r="Y482" s="211"/>
      <c r="Z482" s="211"/>
      <c r="AA482" s="211"/>
      <c r="AB482" s="211"/>
      <c r="AC482" s="211"/>
      <c r="AD482" s="211"/>
      <c r="AE482" s="211" t="s">
        <v>120</v>
      </c>
      <c r="AF482" s="211">
        <v>0</v>
      </c>
      <c r="AG482" s="211"/>
      <c r="AH482" s="211"/>
      <c r="AI482" s="211"/>
      <c r="AJ482" s="211"/>
      <c r="AK482" s="211"/>
      <c r="AL482" s="211"/>
      <c r="AM482" s="211"/>
      <c r="AN482" s="211"/>
      <c r="AO482" s="211"/>
      <c r="AP482" s="211"/>
      <c r="AQ482" s="211"/>
      <c r="AR482" s="211"/>
      <c r="AS482" s="211"/>
      <c r="AT482" s="211"/>
      <c r="AU482" s="211"/>
      <c r="AV482" s="211"/>
      <c r="AW482" s="211"/>
      <c r="AX482" s="211"/>
      <c r="AY482" s="211"/>
      <c r="AZ482" s="211"/>
      <c r="BA482" s="211"/>
      <c r="BB482" s="211"/>
      <c r="BC482" s="211"/>
      <c r="BD482" s="211"/>
      <c r="BE482" s="211"/>
      <c r="BF482" s="211"/>
      <c r="BG482" s="211"/>
      <c r="BH482" s="211"/>
    </row>
    <row r="483" spans="1:60" outlineLevel="1" x14ac:dyDescent="0.2">
      <c r="A483" s="212">
        <v>69</v>
      </c>
      <c r="B483" s="219" t="s">
        <v>440</v>
      </c>
      <c r="C483" s="266" t="s">
        <v>441</v>
      </c>
      <c r="D483" s="221" t="s">
        <v>385</v>
      </c>
      <c r="E483" s="228">
        <v>2.02</v>
      </c>
      <c r="F483" s="233">
        <f>H483+J483</f>
        <v>0</v>
      </c>
      <c r="G483" s="234">
        <f>ROUND(E483*F483,2)</f>
        <v>0</v>
      </c>
      <c r="H483" s="234"/>
      <c r="I483" s="234">
        <f>ROUND(E483*H483,2)</f>
        <v>0</v>
      </c>
      <c r="J483" s="234"/>
      <c r="K483" s="234">
        <f>ROUND(E483*J483,2)</f>
        <v>0</v>
      </c>
      <c r="L483" s="234">
        <v>21</v>
      </c>
      <c r="M483" s="234">
        <f>G483*(1+L483/100)</f>
        <v>0</v>
      </c>
      <c r="N483" s="221">
        <v>0</v>
      </c>
      <c r="O483" s="221">
        <f>ROUND(E483*N483,5)</f>
        <v>0</v>
      </c>
      <c r="P483" s="221">
        <v>0</v>
      </c>
      <c r="Q483" s="221">
        <f>ROUND(E483*P483,5)</f>
        <v>0</v>
      </c>
      <c r="R483" s="221"/>
      <c r="S483" s="221"/>
      <c r="T483" s="222">
        <v>0</v>
      </c>
      <c r="U483" s="221">
        <f>ROUND(E483*T483,2)</f>
        <v>0</v>
      </c>
      <c r="V483" s="211"/>
      <c r="W483" s="211"/>
      <c r="X483" s="211"/>
      <c r="Y483" s="211"/>
      <c r="Z483" s="211"/>
      <c r="AA483" s="211"/>
      <c r="AB483" s="211"/>
      <c r="AC483" s="211"/>
      <c r="AD483" s="211"/>
      <c r="AE483" s="211" t="s">
        <v>350</v>
      </c>
      <c r="AF483" s="211"/>
      <c r="AG483" s="211"/>
      <c r="AH483" s="211"/>
      <c r="AI483" s="211"/>
      <c r="AJ483" s="211"/>
      <c r="AK483" s="211"/>
      <c r="AL483" s="211"/>
      <c r="AM483" s="211"/>
      <c r="AN483" s="211"/>
      <c r="AO483" s="211"/>
      <c r="AP483" s="211"/>
      <c r="AQ483" s="211"/>
      <c r="AR483" s="211"/>
      <c r="AS483" s="211"/>
      <c r="AT483" s="211"/>
      <c r="AU483" s="211"/>
      <c r="AV483" s="211"/>
      <c r="AW483" s="211"/>
      <c r="AX483" s="211"/>
      <c r="AY483" s="211"/>
      <c r="AZ483" s="211"/>
      <c r="BA483" s="211"/>
      <c r="BB483" s="211"/>
      <c r="BC483" s="211"/>
      <c r="BD483" s="211"/>
      <c r="BE483" s="211"/>
      <c r="BF483" s="211"/>
      <c r="BG483" s="211"/>
      <c r="BH483" s="211"/>
    </row>
    <row r="484" spans="1:60" outlineLevel="1" x14ac:dyDescent="0.2">
      <c r="A484" s="212"/>
      <c r="B484" s="219"/>
      <c r="C484" s="267" t="s">
        <v>427</v>
      </c>
      <c r="D484" s="223"/>
      <c r="E484" s="229">
        <v>2.02</v>
      </c>
      <c r="F484" s="234"/>
      <c r="G484" s="234"/>
      <c r="H484" s="234"/>
      <c r="I484" s="234"/>
      <c r="J484" s="234"/>
      <c r="K484" s="234"/>
      <c r="L484" s="234"/>
      <c r="M484" s="234"/>
      <c r="N484" s="221"/>
      <c r="O484" s="221"/>
      <c r="P484" s="221"/>
      <c r="Q484" s="221"/>
      <c r="R484" s="221"/>
      <c r="S484" s="221"/>
      <c r="T484" s="222"/>
      <c r="U484" s="221"/>
      <c r="V484" s="211"/>
      <c r="W484" s="211"/>
      <c r="X484" s="211"/>
      <c r="Y484" s="211"/>
      <c r="Z484" s="211"/>
      <c r="AA484" s="211"/>
      <c r="AB484" s="211"/>
      <c r="AC484" s="211"/>
      <c r="AD484" s="211"/>
      <c r="AE484" s="211" t="s">
        <v>120</v>
      </c>
      <c r="AF484" s="211">
        <v>0</v>
      </c>
      <c r="AG484" s="211"/>
      <c r="AH484" s="211"/>
      <c r="AI484" s="211"/>
      <c r="AJ484" s="211"/>
      <c r="AK484" s="211"/>
      <c r="AL484" s="211"/>
      <c r="AM484" s="211"/>
      <c r="AN484" s="211"/>
      <c r="AO484" s="211"/>
      <c r="AP484" s="211"/>
      <c r="AQ484" s="211"/>
      <c r="AR484" s="211"/>
      <c r="AS484" s="211"/>
      <c r="AT484" s="211"/>
      <c r="AU484" s="211"/>
      <c r="AV484" s="211"/>
      <c r="AW484" s="211"/>
      <c r="AX484" s="211"/>
      <c r="AY484" s="211"/>
      <c r="AZ484" s="211"/>
      <c r="BA484" s="211"/>
      <c r="BB484" s="211"/>
      <c r="BC484" s="211"/>
      <c r="BD484" s="211"/>
      <c r="BE484" s="211"/>
      <c r="BF484" s="211"/>
      <c r="BG484" s="211"/>
      <c r="BH484" s="211"/>
    </row>
    <row r="485" spans="1:60" outlineLevel="1" x14ac:dyDescent="0.2">
      <c r="A485" s="212">
        <v>70</v>
      </c>
      <c r="B485" s="219" t="s">
        <v>442</v>
      </c>
      <c r="C485" s="266" t="s">
        <v>443</v>
      </c>
      <c r="D485" s="221" t="s">
        <v>385</v>
      </c>
      <c r="E485" s="228">
        <v>3.03</v>
      </c>
      <c r="F485" s="233">
        <f>H485+J485</f>
        <v>0</v>
      </c>
      <c r="G485" s="234">
        <f>ROUND(E485*F485,2)</f>
        <v>0</v>
      </c>
      <c r="H485" s="234"/>
      <c r="I485" s="234">
        <f>ROUND(E485*H485,2)</f>
        <v>0</v>
      </c>
      <c r="J485" s="234"/>
      <c r="K485" s="234">
        <f>ROUND(E485*J485,2)</f>
        <v>0</v>
      </c>
      <c r="L485" s="234">
        <v>21</v>
      </c>
      <c r="M485" s="234">
        <f>G485*(1+L485/100)</f>
        <v>0</v>
      </c>
      <c r="N485" s="221">
        <v>0</v>
      </c>
      <c r="O485" s="221">
        <f>ROUND(E485*N485,5)</f>
        <v>0</v>
      </c>
      <c r="P485" s="221">
        <v>0</v>
      </c>
      <c r="Q485" s="221">
        <f>ROUND(E485*P485,5)</f>
        <v>0</v>
      </c>
      <c r="R485" s="221"/>
      <c r="S485" s="221"/>
      <c r="T485" s="222">
        <v>0</v>
      </c>
      <c r="U485" s="221">
        <f>ROUND(E485*T485,2)</f>
        <v>0</v>
      </c>
      <c r="V485" s="211"/>
      <c r="W485" s="211"/>
      <c r="X485" s="211"/>
      <c r="Y485" s="211"/>
      <c r="Z485" s="211"/>
      <c r="AA485" s="211"/>
      <c r="AB485" s="211"/>
      <c r="AC485" s="211"/>
      <c r="AD485" s="211"/>
      <c r="AE485" s="211" t="s">
        <v>350</v>
      </c>
      <c r="AF485" s="211"/>
      <c r="AG485" s="211"/>
      <c r="AH485" s="211"/>
      <c r="AI485" s="211"/>
      <c r="AJ485" s="211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11"/>
      <c r="AV485" s="211"/>
      <c r="AW485" s="211"/>
      <c r="AX485" s="211"/>
      <c r="AY485" s="211"/>
      <c r="AZ485" s="211"/>
      <c r="BA485" s="211"/>
      <c r="BB485" s="211"/>
      <c r="BC485" s="211"/>
      <c r="BD485" s="211"/>
      <c r="BE485" s="211"/>
      <c r="BF485" s="211"/>
      <c r="BG485" s="211"/>
      <c r="BH485" s="211"/>
    </row>
    <row r="486" spans="1:60" outlineLevel="1" x14ac:dyDescent="0.2">
      <c r="A486" s="212"/>
      <c r="B486" s="219"/>
      <c r="C486" s="267" t="s">
        <v>386</v>
      </c>
      <c r="D486" s="223"/>
      <c r="E486" s="229">
        <v>3.03</v>
      </c>
      <c r="F486" s="234"/>
      <c r="G486" s="234"/>
      <c r="H486" s="234"/>
      <c r="I486" s="234"/>
      <c r="J486" s="234"/>
      <c r="K486" s="234"/>
      <c r="L486" s="234"/>
      <c r="M486" s="234"/>
      <c r="N486" s="221"/>
      <c r="O486" s="221"/>
      <c r="P486" s="221"/>
      <c r="Q486" s="221"/>
      <c r="R486" s="221"/>
      <c r="S486" s="221"/>
      <c r="T486" s="222"/>
      <c r="U486" s="221"/>
      <c r="V486" s="211"/>
      <c r="W486" s="211"/>
      <c r="X486" s="211"/>
      <c r="Y486" s="211"/>
      <c r="Z486" s="211"/>
      <c r="AA486" s="211"/>
      <c r="AB486" s="211"/>
      <c r="AC486" s="211"/>
      <c r="AD486" s="211"/>
      <c r="AE486" s="211" t="s">
        <v>120</v>
      </c>
      <c r="AF486" s="211">
        <v>0</v>
      </c>
      <c r="AG486" s="211"/>
      <c r="AH486" s="211"/>
      <c r="AI486" s="211"/>
      <c r="AJ486" s="211"/>
      <c r="AK486" s="211"/>
      <c r="AL486" s="211"/>
      <c r="AM486" s="211"/>
      <c r="AN486" s="211"/>
      <c r="AO486" s="211"/>
      <c r="AP486" s="211"/>
      <c r="AQ486" s="211"/>
      <c r="AR486" s="211"/>
      <c r="AS486" s="211"/>
      <c r="AT486" s="211"/>
      <c r="AU486" s="211"/>
      <c r="AV486" s="211"/>
      <c r="AW486" s="211"/>
      <c r="AX486" s="211"/>
      <c r="AY486" s="211"/>
      <c r="AZ486" s="211"/>
      <c r="BA486" s="211"/>
      <c r="BB486" s="211"/>
      <c r="BC486" s="211"/>
      <c r="BD486" s="211"/>
      <c r="BE486" s="211"/>
      <c r="BF486" s="211"/>
      <c r="BG486" s="211"/>
      <c r="BH486" s="211"/>
    </row>
    <row r="487" spans="1:60" outlineLevel="1" x14ac:dyDescent="0.2">
      <c r="A487" s="212">
        <v>71</v>
      </c>
      <c r="B487" s="219" t="s">
        <v>444</v>
      </c>
      <c r="C487" s="266" t="s">
        <v>445</v>
      </c>
      <c r="D487" s="221" t="s">
        <v>385</v>
      </c>
      <c r="E487" s="228">
        <v>1.01</v>
      </c>
      <c r="F487" s="233">
        <f>H487+J487</f>
        <v>0</v>
      </c>
      <c r="G487" s="234">
        <f>ROUND(E487*F487,2)</f>
        <v>0</v>
      </c>
      <c r="H487" s="234"/>
      <c r="I487" s="234">
        <f>ROUND(E487*H487,2)</f>
        <v>0</v>
      </c>
      <c r="J487" s="234"/>
      <c r="K487" s="234">
        <f>ROUND(E487*J487,2)</f>
        <v>0</v>
      </c>
      <c r="L487" s="234">
        <v>21</v>
      </c>
      <c r="M487" s="234">
        <f>G487*(1+L487/100)</f>
        <v>0</v>
      </c>
      <c r="N487" s="221">
        <v>0</v>
      </c>
      <c r="O487" s="221">
        <f>ROUND(E487*N487,5)</f>
        <v>0</v>
      </c>
      <c r="P487" s="221">
        <v>0</v>
      </c>
      <c r="Q487" s="221">
        <f>ROUND(E487*P487,5)</f>
        <v>0</v>
      </c>
      <c r="R487" s="221"/>
      <c r="S487" s="221"/>
      <c r="T487" s="222">
        <v>0</v>
      </c>
      <c r="U487" s="221">
        <f>ROUND(E487*T487,2)</f>
        <v>0</v>
      </c>
      <c r="V487" s="211"/>
      <c r="W487" s="211"/>
      <c r="X487" s="211"/>
      <c r="Y487" s="211"/>
      <c r="Z487" s="211"/>
      <c r="AA487" s="211"/>
      <c r="AB487" s="211"/>
      <c r="AC487" s="211"/>
      <c r="AD487" s="211"/>
      <c r="AE487" s="211" t="s">
        <v>350</v>
      </c>
      <c r="AF487" s="211"/>
      <c r="AG487" s="211"/>
      <c r="AH487" s="211"/>
      <c r="AI487" s="211"/>
      <c r="AJ487" s="211"/>
      <c r="AK487" s="211"/>
      <c r="AL487" s="211"/>
      <c r="AM487" s="211"/>
      <c r="AN487" s="211"/>
      <c r="AO487" s="211"/>
      <c r="AP487" s="211"/>
      <c r="AQ487" s="211"/>
      <c r="AR487" s="211"/>
      <c r="AS487" s="211"/>
      <c r="AT487" s="211"/>
      <c r="AU487" s="211"/>
      <c r="AV487" s="211"/>
      <c r="AW487" s="211"/>
      <c r="AX487" s="211"/>
      <c r="AY487" s="211"/>
      <c r="AZ487" s="211"/>
      <c r="BA487" s="211"/>
      <c r="BB487" s="211"/>
      <c r="BC487" s="211"/>
      <c r="BD487" s="211"/>
      <c r="BE487" s="211"/>
      <c r="BF487" s="211"/>
      <c r="BG487" s="211"/>
      <c r="BH487" s="211"/>
    </row>
    <row r="488" spans="1:60" outlineLevel="1" x14ac:dyDescent="0.2">
      <c r="A488" s="212"/>
      <c r="B488" s="219"/>
      <c r="C488" s="267" t="s">
        <v>394</v>
      </c>
      <c r="D488" s="223"/>
      <c r="E488" s="229">
        <v>1.01</v>
      </c>
      <c r="F488" s="234"/>
      <c r="G488" s="234"/>
      <c r="H488" s="234"/>
      <c r="I488" s="234"/>
      <c r="J488" s="234"/>
      <c r="K488" s="234"/>
      <c r="L488" s="234"/>
      <c r="M488" s="234"/>
      <c r="N488" s="221"/>
      <c r="O488" s="221"/>
      <c r="P488" s="221"/>
      <c r="Q488" s="221"/>
      <c r="R488" s="221"/>
      <c r="S488" s="221"/>
      <c r="T488" s="222"/>
      <c r="U488" s="221"/>
      <c r="V488" s="211"/>
      <c r="W488" s="211"/>
      <c r="X488" s="211"/>
      <c r="Y488" s="211"/>
      <c r="Z488" s="211"/>
      <c r="AA488" s="211"/>
      <c r="AB488" s="211"/>
      <c r="AC488" s="211"/>
      <c r="AD488" s="211"/>
      <c r="AE488" s="211" t="s">
        <v>120</v>
      </c>
      <c r="AF488" s="211">
        <v>0</v>
      </c>
      <c r="AG488" s="211"/>
      <c r="AH488" s="211"/>
      <c r="AI488" s="211"/>
      <c r="AJ488" s="211"/>
      <c r="AK488" s="211"/>
      <c r="AL488" s="211"/>
      <c r="AM488" s="211"/>
      <c r="AN488" s="211"/>
      <c r="AO488" s="211"/>
      <c r="AP488" s="211"/>
      <c r="AQ488" s="211"/>
      <c r="AR488" s="211"/>
      <c r="AS488" s="211"/>
      <c r="AT488" s="211"/>
      <c r="AU488" s="211"/>
      <c r="AV488" s="211"/>
      <c r="AW488" s="211"/>
      <c r="AX488" s="211"/>
      <c r="AY488" s="211"/>
      <c r="AZ488" s="211"/>
      <c r="BA488" s="211"/>
      <c r="BB488" s="211"/>
      <c r="BC488" s="211"/>
      <c r="BD488" s="211"/>
      <c r="BE488" s="211"/>
      <c r="BF488" s="211"/>
      <c r="BG488" s="211"/>
      <c r="BH488" s="211"/>
    </row>
    <row r="489" spans="1:60" ht="22.5" outlineLevel="1" x14ac:dyDescent="0.2">
      <c r="A489" s="212">
        <v>72</v>
      </c>
      <c r="B489" s="219" t="s">
        <v>446</v>
      </c>
      <c r="C489" s="266" t="s">
        <v>447</v>
      </c>
      <c r="D489" s="221" t="s">
        <v>385</v>
      </c>
      <c r="E489" s="228">
        <v>4.04</v>
      </c>
      <c r="F489" s="233">
        <f>H489+J489</f>
        <v>0</v>
      </c>
      <c r="G489" s="234">
        <f>ROUND(E489*F489,2)</f>
        <v>0</v>
      </c>
      <c r="H489" s="234"/>
      <c r="I489" s="234">
        <f>ROUND(E489*H489,2)</f>
        <v>0</v>
      </c>
      <c r="J489" s="234"/>
      <c r="K489" s="234">
        <f>ROUND(E489*J489,2)</f>
        <v>0</v>
      </c>
      <c r="L489" s="234">
        <v>21</v>
      </c>
      <c r="M489" s="234">
        <f>G489*(1+L489/100)</f>
        <v>0</v>
      </c>
      <c r="N489" s="221">
        <v>0</v>
      </c>
      <c r="O489" s="221">
        <f>ROUND(E489*N489,5)</f>
        <v>0</v>
      </c>
      <c r="P489" s="221">
        <v>0</v>
      </c>
      <c r="Q489" s="221">
        <f>ROUND(E489*P489,5)</f>
        <v>0</v>
      </c>
      <c r="R489" s="221"/>
      <c r="S489" s="221"/>
      <c r="T489" s="222">
        <v>0</v>
      </c>
      <c r="U489" s="221">
        <f>ROUND(E489*T489,2)</f>
        <v>0</v>
      </c>
      <c r="V489" s="211"/>
      <c r="W489" s="211"/>
      <c r="X489" s="211"/>
      <c r="Y489" s="211"/>
      <c r="Z489" s="211"/>
      <c r="AA489" s="211"/>
      <c r="AB489" s="211"/>
      <c r="AC489" s="211"/>
      <c r="AD489" s="211"/>
      <c r="AE489" s="211" t="s">
        <v>350</v>
      </c>
      <c r="AF489" s="211"/>
      <c r="AG489" s="211"/>
      <c r="AH489" s="211"/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</row>
    <row r="490" spans="1:60" outlineLevel="1" x14ac:dyDescent="0.2">
      <c r="A490" s="212"/>
      <c r="B490" s="219"/>
      <c r="C490" s="267" t="s">
        <v>391</v>
      </c>
      <c r="D490" s="223"/>
      <c r="E490" s="229">
        <v>4.04</v>
      </c>
      <c r="F490" s="234"/>
      <c r="G490" s="234"/>
      <c r="H490" s="234"/>
      <c r="I490" s="234"/>
      <c r="J490" s="234"/>
      <c r="K490" s="234"/>
      <c r="L490" s="234"/>
      <c r="M490" s="234"/>
      <c r="N490" s="221"/>
      <c r="O490" s="221"/>
      <c r="P490" s="221"/>
      <c r="Q490" s="221"/>
      <c r="R490" s="221"/>
      <c r="S490" s="221"/>
      <c r="T490" s="222"/>
      <c r="U490" s="221"/>
      <c r="V490" s="211"/>
      <c r="W490" s="211"/>
      <c r="X490" s="211"/>
      <c r="Y490" s="211"/>
      <c r="Z490" s="211"/>
      <c r="AA490" s="211"/>
      <c r="AB490" s="211"/>
      <c r="AC490" s="211"/>
      <c r="AD490" s="211"/>
      <c r="AE490" s="211" t="s">
        <v>120</v>
      </c>
      <c r="AF490" s="211">
        <v>0</v>
      </c>
      <c r="AG490" s="211"/>
      <c r="AH490" s="211"/>
      <c r="AI490" s="211"/>
      <c r="AJ490" s="211"/>
      <c r="AK490" s="211"/>
      <c r="AL490" s="211"/>
      <c r="AM490" s="211"/>
      <c r="AN490" s="211"/>
      <c r="AO490" s="211"/>
      <c r="AP490" s="211"/>
      <c r="AQ490" s="211"/>
      <c r="AR490" s="211"/>
      <c r="AS490" s="211"/>
      <c r="AT490" s="211"/>
      <c r="AU490" s="211"/>
      <c r="AV490" s="211"/>
      <c r="AW490" s="211"/>
      <c r="AX490" s="211"/>
      <c r="AY490" s="211"/>
      <c r="AZ490" s="211"/>
      <c r="BA490" s="211"/>
      <c r="BB490" s="211"/>
      <c r="BC490" s="211"/>
      <c r="BD490" s="211"/>
      <c r="BE490" s="211"/>
      <c r="BF490" s="211"/>
      <c r="BG490" s="211"/>
      <c r="BH490" s="211"/>
    </row>
    <row r="491" spans="1:60" outlineLevel="1" x14ac:dyDescent="0.2">
      <c r="A491" s="212">
        <v>73</v>
      </c>
      <c r="B491" s="219" t="s">
        <v>448</v>
      </c>
      <c r="C491" s="266" t="s">
        <v>449</v>
      </c>
      <c r="D491" s="221" t="s">
        <v>385</v>
      </c>
      <c r="E491" s="228">
        <v>2.02</v>
      </c>
      <c r="F491" s="233">
        <f>H491+J491</f>
        <v>0</v>
      </c>
      <c r="G491" s="234">
        <f>ROUND(E491*F491,2)</f>
        <v>0</v>
      </c>
      <c r="H491" s="234"/>
      <c r="I491" s="234">
        <f>ROUND(E491*H491,2)</f>
        <v>0</v>
      </c>
      <c r="J491" s="234"/>
      <c r="K491" s="234">
        <f>ROUND(E491*J491,2)</f>
        <v>0</v>
      </c>
      <c r="L491" s="234">
        <v>21</v>
      </c>
      <c r="M491" s="234">
        <f>G491*(1+L491/100)</f>
        <v>0</v>
      </c>
      <c r="N491" s="221">
        <v>0</v>
      </c>
      <c r="O491" s="221">
        <f>ROUND(E491*N491,5)</f>
        <v>0</v>
      </c>
      <c r="P491" s="221">
        <v>0</v>
      </c>
      <c r="Q491" s="221">
        <f>ROUND(E491*P491,5)</f>
        <v>0</v>
      </c>
      <c r="R491" s="221"/>
      <c r="S491" s="221"/>
      <c r="T491" s="222">
        <v>0</v>
      </c>
      <c r="U491" s="221">
        <f>ROUND(E491*T491,2)</f>
        <v>0</v>
      </c>
      <c r="V491" s="211"/>
      <c r="W491" s="211"/>
      <c r="X491" s="211"/>
      <c r="Y491" s="211"/>
      <c r="Z491" s="211"/>
      <c r="AA491" s="211"/>
      <c r="AB491" s="211"/>
      <c r="AC491" s="211"/>
      <c r="AD491" s="211"/>
      <c r="AE491" s="211" t="s">
        <v>350</v>
      </c>
      <c r="AF491" s="211"/>
      <c r="AG491" s="211"/>
      <c r="AH491" s="211"/>
      <c r="AI491" s="211"/>
      <c r="AJ491" s="211"/>
      <c r="AK491" s="211"/>
      <c r="AL491" s="211"/>
      <c r="AM491" s="211"/>
      <c r="AN491" s="211"/>
      <c r="AO491" s="211"/>
      <c r="AP491" s="211"/>
      <c r="AQ491" s="211"/>
      <c r="AR491" s="211"/>
      <c r="AS491" s="211"/>
      <c r="AT491" s="211"/>
      <c r="AU491" s="211"/>
      <c r="AV491" s="211"/>
      <c r="AW491" s="211"/>
      <c r="AX491" s="211"/>
      <c r="AY491" s="211"/>
      <c r="AZ491" s="211"/>
      <c r="BA491" s="211"/>
      <c r="BB491" s="211"/>
      <c r="BC491" s="211"/>
      <c r="BD491" s="211"/>
      <c r="BE491" s="211"/>
      <c r="BF491" s="211"/>
      <c r="BG491" s="211"/>
      <c r="BH491" s="211"/>
    </row>
    <row r="492" spans="1:60" outlineLevel="1" x14ac:dyDescent="0.2">
      <c r="A492" s="212"/>
      <c r="B492" s="219"/>
      <c r="C492" s="267" t="s">
        <v>427</v>
      </c>
      <c r="D492" s="223"/>
      <c r="E492" s="229">
        <v>2.02</v>
      </c>
      <c r="F492" s="234"/>
      <c r="G492" s="234"/>
      <c r="H492" s="234"/>
      <c r="I492" s="234"/>
      <c r="J492" s="234"/>
      <c r="K492" s="234"/>
      <c r="L492" s="234"/>
      <c r="M492" s="234"/>
      <c r="N492" s="221"/>
      <c r="O492" s="221"/>
      <c r="P492" s="221"/>
      <c r="Q492" s="221"/>
      <c r="R492" s="221"/>
      <c r="S492" s="221"/>
      <c r="T492" s="222"/>
      <c r="U492" s="221"/>
      <c r="V492" s="211"/>
      <c r="W492" s="211"/>
      <c r="X492" s="211"/>
      <c r="Y492" s="211"/>
      <c r="Z492" s="211"/>
      <c r="AA492" s="211"/>
      <c r="AB492" s="211"/>
      <c r="AC492" s="211"/>
      <c r="AD492" s="211"/>
      <c r="AE492" s="211" t="s">
        <v>120</v>
      </c>
      <c r="AF492" s="211">
        <v>0</v>
      </c>
      <c r="AG492" s="211"/>
      <c r="AH492" s="211"/>
      <c r="AI492" s="211"/>
      <c r="AJ492" s="211"/>
      <c r="AK492" s="211"/>
      <c r="AL492" s="211"/>
      <c r="AM492" s="211"/>
      <c r="AN492" s="211"/>
      <c r="AO492" s="211"/>
      <c r="AP492" s="211"/>
      <c r="AQ492" s="211"/>
      <c r="AR492" s="211"/>
      <c r="AS492" s="211"/>
      <c r="AT492" s="211"/>
      <c r="AU492" s="211"/>
      <c r="AV492" s="211"/>
      <c r="AW492" s="211"/>
      <c r="AX492" s="211"/>
      <c r="AY492" s="211"/>
      <c r="AZ492" s="211"/>
      <c r="BA492" s="211"/>
      <c r="BB492" s="211"/>
      <c r="BC492" s="211"/>
      <c r="BD492" s="211"/>
      <c r="BE492" s="211"/>
      <c r="BF492" s="211"/>
      <c r="BG492" s="211"/>
      <c r="BH492" s="211"/>
    </row>
    <row r="493" spans="1:60" outlineLevel="1" x14ac:dyDescent="0.2">
      <c r="A493" s="212">
        <v>74</v>
      </c>
      <c r="B493" s="219" t="s">
        <v>450</v>
      </c>
      <c r="C493" s="266" t="s">
        <v>451</v>
      </c>
      <c r="D493" s="221" t="s">
        <v>385</v>
      </c>
      <c r="E493" s="228">
        <v>2.02</v>
      </c>
      <c r="F493" s="233">
        <f>H493+J493</f>
        <v>0</v>
      </c>
      <c r="G493" s="234">
        <f>ROUND(E493*F493,2)</f>
        <v>0</v>
      </c>
      <c r="H493" s="234"/>
      <c r="I493" s="234">
        <f>ROUND(E493*H493,2)</f>
        <v>0</v>
      </c>
      <c r="J493" s="234"/>
      <c r="K493" s="234">
        <f>ROUND(E493*J493,2)</f>
        <v>0</v>
      </c>
      <c r="L493" s="234">
        <v>21</v>
      </c>
      <c r="M493" s="234">
        <f>G493*(1+L493/100)</f>
        <v>0</v>
      </c>
      <c r="N493" s="221">
        <v>0</v>
      </c>
      <c r="O493" s="221">
        <f>ROUND(E493*N493,5)</f>
        <v>0</v>
      </c>
      <c r="P493" s="221">
        <v>0</v>
      </c>
      <c r="Q493" s="221">
        <f>ROUND(E493*P493,5)</f>
        <v>0</v>
      </c>
      <c r="R493" s="221"/>
      <c r="S493" s="221"/>
      <c r="T493" s="222">
        <v>0</v>
      </c>
      <c r="U493" s="221">
        <f>ROUND(E493*T493,2)</f>
        <v>0</v>
      </c>
      <c r="V493" s="211"/>
      <c r="W493" s="211"/>
      <c r="X493" s="211"/>
      <c r="Y493" s="211"/>
      <c r="Z493" s="211"/>
      <c r="AA493" s="211"/>
      <c r="AB493" s="211"/>
      <c r="AC493" s="211"/>
      <c r="AD493" s="211"/>
      <c r="AE493" s="211" t="s">
        <v>350</v>
      </c>
      <c r="AF493" s="211"/>
      <c r="AG493" s="211"/>
      <c r="AH493" s="211"/>
      <c r="AI493" s="211"/>
      <c r="AJ493" s="211"/>
      <c r="AK493" s="211"/>
      <c r="AL493" s="211"/>
      <c r="AM493" s="211"/>
      <c r="AN493" s="211"/>
      <c r="AO493" s="211"/>
      <c r="AP493" s="211"/>
      <c r="AQ493" s="211"/>
      <c r="AR493" s="211"/>
      <c r="AS493" s="211"/>
      <c r="AT493" s="211"/>
      <c r="AU493" s="211"/>
      <c r="AV493" s="211"/>
      <c r="AW493" s="211"/>
      <c r="AX493" s="211"/>
      <c r="AY493" s="211"/>
      <c r="AZ493" s="211"/>
      <c r="BA493" s="211"/>
      <c r="BB493" s="211"/>
      <c r="BC493" s="211"/>
      <c r="BD493" s="211"/>
      <c r="BE493" s="211"/>
      <c r="BF493" s="211"/>
      <c r="BG493" s="211"/>
      <c r="BH493" s="211"/>
    </row>
    <row r="494" spans="1:60" outlineLevel="1" x14ac:dyDescent="0.2">
      <c r="A494" s="212"/>
      <c r="B494" s="219"/>
      <c r="C494" s="267" t="s">
        <v>427</v>
      </c>
      <c r="D494" s="223"/>
      <c r="E494" s="229">
        <v>2.02</v>
      </c>
      <c r="F494" s="234"/>
      <c r="G494" s="234"/>
      <c r="H494" s="234"/>
      <c r="I494" s="234"/>
      <c r="J494" s="234"/>
      <c r="K494" s="234"/>
      <c r="L494" s="234"/>
      <c r="M494" s="234"/>
      <c r="N494" s="221"/>
      <c r="O494" s="221"/>
      <c r="P494" s="221"/>
      <c r="Q494" s="221"/>
      <c r="R494" s="221"/>
      <c r="S494" s="221"/>
      <c r="T494" s="222"/>
      <c r="U494" s="221"/>
      <c r="V494" s="211"/>
      <c r="W494" s="211"/>
      <c r="X494" s="211"/>
      <c r="Y494" s="211"/>
      <c r="Z494" s="211"/>
      <c r="AA494" s="211"/>
      <c r="AB494" s="211"/>
      <c r="AC494" s="211"/>
      <c r="AD494" s="211"/>
      <c r="AE494" s="211" t="s">
        <v>120</v>
      </c>
      <c r="AF494" s="211">
        <v>0</v>
      </c>
      <c r="AG494" s="211"/>
      <c r="AH494" s="211"/>
      <c r="AI494" s="211"/>
      <c r="AJ494" s="211"/>
      <c r="AK494" s="211"/>
      <c r="AL494" s="211"/>
      <c r="AM494" s="211"/>
      <c r="AN494" s="211"/>
      <c r="AO494" s="211"/>
      <c r="AP494" s="211"/>
      <c r="AQ494" s="211"/>
      <c r="AR494" s="211"/>
      <c r="AS494" s="211"/>
      <c r="AT494" s="211"/>
      <c r="AU494" s="211"/>
      <c r="AV494" s="211"/>
      <c r="AW494" s="211"/>
      <c r="AX494" s="211"/>
      <c r="AY494" s="211"/>
      <c r="AZ494" s="211"/>
      <c r="BA494" s="211"/>
      <c r="BB494" s="211"/>
      <c r="BC494" s="211"/>
      <c r="BD494" s="211"/>
      <c r="BE494" s="211"/>
      <c r="BF494" s="211"/>
      <c r="BG494" s="211"/>
      <c r="BH494" s="211"/>
    </row>
    <row r="495" spans="1:60" outlineLevel="1" x14ac:dyDescent="0.2">
      <c r="A495" s="212">
        <v>75</v>
      </c>
      <c r="B495" s="219" t="s">
        <v>452</v>
      </c>
      <c r="C495" s="266" t="s">
        <v>453</v>
      </c>
      <c r="D495" s="221" t="s">
        <v>218</v>
      </c>
      <c r="E495" s="228">
        <v>4</v>
      </c>
      <c r="F495" s="233">
        <f>H495+J495</f>
        <v>0</v>
      </c>
      <c r="G495" s="234">
        <f>ROUND(E495*F495,2)</f>
        <v>0</v>
      </c>
      <c r="H495" s="234"/>
      <c r="I495" s="234">
        <f>ROUND(E495*H495,2)</f>
        <v>0</v>
      </c>
      <c r="J495" s="234"/>
      <c r="K495" s="234">
        <f>ROUND(E495*J495,2)</f>
        <v>0</v>
      </c>
      <c r="L495" s="234">
        <v>21</v>
      </c>
      <c r="M495" s="234">
        <f>G495*(1+L495/100)</f>
        <v>0</v>
      </c>
      <c r="N495" s="221">
        <v>4.6800000000000001E-3</v>
      </c>
      <c r="O495" s="221">
        <f>ROUND(E495*N495,5)</f>
        <v>1.8720000000000001E-2</v>
      </c>
      <c r="P495" s="221">
        <v>0</v>
      </c>
      <c r="Q495" s="221">
        <f>ROUND(E495*P495,5)</f>
        <v>0</v>
      </c>
      <c r="R495" s="221"/>
      <c r="S495" s="221"/>
      <c r="T495" s="222">
        <v>0.68</v>
      </c>
      <c r="U495" s="221">
        <f>ROUND(E495*T495,2)</f>
        <v>2.72</v>
      </c>
      <c r="V495" s="211"/>
      <c r="W495" s="211"/>
      <c r="X495" s="211"/>
      <c r="Y495" s="211"/>
      <c r="Z495" s="211"/>
      <c r="AA495" s="211"/>
      <c r="AB495" s="211"/>
      <c r="AC495" s="211"/>
      <c r="AD495" s="211"/>
      <c r="AE495" s="211" t="s">
        <v>113</v>
      </c>
      <c r="AF495" s="211"/>
      <c r="AG495" s="211"/>
      <c r="AH495" s="211"/>
      <c r="AI495" s="211"/>
      <c r="AJ495" s="211"/>
      <c r="AK495" s="211"/>
      <c r="AL495" s="211"/>
      <c r="AM495" s="211"/>
      <c r="AN495" s="211"/>
      <c r="AO495" s="211"/>
      <c r="AP495" s="211"/>
      <c r="AQ495" s="211"/>
      <c r="AR495" s="211"/>
      <c r="AS495" s="211"/>
      <c r="AT495" s="211"/>
      <c r="AU495" s="211"/>
      <c r="AV495" s="211"/>
      <c r="AW495" s="211"/>
      <c r="AX495" s="211"/>
      <c r="AY495" s="211"/>
      <c r="AZ495" s="211"/>
      <c r="BA495" s="211"/>
      <c r="BB495" s="211"/>
      <c r="BC495" s="211"/>
      <c r="BD495" s="211"/>
      <c r="BE495" s="211"/>
      <c r="BF495" s="211"/>
      <c r="BG495" s="211"/>
      <c r="BH495" s="211"/>
    </row>
    <row r="496" spans="1:60" outlineLevel="1" x14ac:dyDescent="0.2">
      <c r="A496" s="212">
        <v>76</v>
      </c>
      <c r="B496" s="219" t="s">
        <v>454</v>
      </c>
      <c r="C496" s="266" t="s">
        <v>455</v>
      </c>
      <c r="D496" s="221" t="s">
        <v>218</v>
      </c>
      <c r="E496" s="228">
        <v>7</v>
      </c>
      <c r="F496" s="233">
        <f>H496+J496</f>
        <v>0</v>
      </c>
      <c r="G496" s="234">
        <f>ROUND(E496*F496,2)</f>
        <v>0</v>
      </c>
      <c r="H496" s="234"/>
      <c r="I496" s="234">
        <f>ROUND(E496*H496,2)</f>
        <v>0</v>
      </c>
      <c r="J496" s="234"/>
      <c r="K496" s="234">
        <f>ROUND(E496*J496,2)</f>
        <v>0</v>
      </c>
      <c r="L496" s="234">
        <v>21</v>
      </c>
      <c r="M496" s="234">
        <f>G496*(1+L496/100)</f>
        <v>0</v>
      </c>
      <c r="N496" s="221">
        <v>7.0200000000000002E-3</v>
      </c>
      <c r="O496" s="221">
        <f>ROUND(E496*N496,5)</f>
        <v>4.9140000000000003E-2</v>
      </c>
      <c r="P496" s="221">
        <v>0</v>
      </c>
      <c r="Q496" s="221">
        <f>ROUND(E496*P496,5)</f>
        <v>0</v>
      </c>
      <c r="R496" s="221"/>
      <c r="S496" s="221"/>
      <c r="T496" s="222">
        <v>1.694</v>
      </c>
      <c r="U496" s="221">
        <f>ROUND(E496*T496,2)</f>
        <v>11.86</v>
      </c>
      <c r="V496" s="211"/>
      <c r="W496" s="211"/>
      <c r="X496" s="211"/>
      <c r="Y496" s="211"/>
      <c r="Z496" s="211"/>
      <c r="AA496" s="211"/>
      <c r="AB496" s="211"/>
      <c r="AC496" s="211"/>
      <c r="AD496" s="211"/>
      <c r="AE496" s="211" t="s">
        <v>113</v>
      </c>
      <c r="AF496" s="211"/>
      <c r="AG496" s="211"/>
      <c r="AH496" s="211"/>
      <c r="AI496" s="211"/>
      <c r="AJ496" s="211"/>
      <c r="AK496" s="211"/>
      <c r="AL496" s="211"/>
      <c r="AM496" s="211"/>
      <c r="AN496" s="211"/>
      <c r="AO496" s="211"/>
      <c r="AP496" s="211"/>
      <c r="AQ496" s="211"/>
      <c r="AR496" s="211"/>
      <c r="AS496" s="211"/>
      <c r="AT496" s="211"/>
      <c r="AU496" s="211"/>
      <c r="AV496" s="211"/>
      <c r="AW496" s="211"/>
      <c r="AX496" s="211"/>
      <c r="AY496" s="211"/>
      <c r="AZ496" s="211"/>
      <c r="BA496" s="211"/>
      <c r="BB496" s="211"/>
      <c r="BC496" s="211"/>
      <c r="BD496" s="211"/>
      <c r="BE496" s="211"/>
      <c r="BF496" s="211"/>
      <c r="BG496" s="211"/>
      <c r="BH496" s="211"/>
    </row>
    <row r="497" spans="1:60" ht="22.5" outlineLevel="1" x14ac:dyDescent="0.2">
      <c r="A497" s="212">
        <v>77</v>
      </c>
      <c r="B497" s="219" t="s">
        <v>456</v>
      </c>
      <c r="C497" s="266" t="s">
        <v>457</v>
      </c>
      <c r="D497" s="221" t="s">
        <v>385</v>
      </c>
      <c r="E497" s="228">
        <v>7</v>
      </c>
      <c r="F497" s="233">
        <f>H497+J497</f>
        <v>0</v>
      </c>
      <c r="G497" s="234">
        <f>ROUND(E497*F497,2)</f>
        <v>0</v>
      </c>
      <c r="H497" s="234"/>
      <c r="I497" s="234">
        <f>ROUND(E497*H497,2)</f>
        <v>0</v>
      </c>
      <c r="J497" s="234"/>
      <c r="K497" s="234">
        <f>ROUND(E497*J497,2)</f>
        <v>0</v>
      </c>
      <c r="L497" s="234">
        <v>21</v>
      </c>
      <c r="M497" s="234">
        <f>G497*(1+L497/100)</f>
        <v>0</v>
      </c>
      <c r="N497" s="221">
        <v>0.16</v>
      </c>
      <c r="O497" s="221">
        <f>ROUND(E497*N497,5)</f>
        <v>1.1200000000000001</v>
      </c>
      <c r="P497" s="221">
        <v>0</v>
      </c>
      <c r="Q497" s="221">
        <f>ROUND(E497*P497,5)</f>
        <v>0</v>
      </c>
      <c r="R497" s="221"/>
      <c r="S497" s="221"/>
      <c r="T497" s="222">
        <v>0</v>
      </c>
      <c r="U497" s="221">
        <f>ROUND(E497*T497,2)</f>
        <v>0</v>
      </c>
      <c r="V497" s="211"/>
      <c r="W497" s="211"/>
      <c r="X497" s="211"/>
      <c r="Y497" s="211"/>
      <c r="Z497" s="211"/>
      <c r="AA497" s="211"/>
      <c r="AB497" s="211"/>
      <c r="AC497" s="211"/>
      <c r="AD497" s="211"/>
      <c r="AE497" s="211" t="s">
        <v>350</v>
      </c>
      <c r="AF497" s="211"/>
      <c r="AG497" s="211"/>
      <c r="AH497" s="211"/>
      <c r="AI497" s="211"/>
      <c r="AJ497" s="211"/>
      <c r="AK497" s="211"/>
      <c r="AL497" s="211"/>
      <c r="AM497" s="211"/>
      <c r="AN497" s="211"/>
      <c r="AO497" s="211"/>
      <c r="AP497" s="211"/>
      <c r="AQ497" s="211"/>
      <c r="AR497" s="211"/>
      <c r="AS497" s="211"/>
      <c r="AT497" s="211"/>
      <c r="AU497" s="211"/>
      <c r="AV497" s="211"/>
      <c r="AW497" s="211"/>
      <c r="AX497" s="211"/>
      <c r="AY497" s="211"/>
      <c r="AZ497" s="211"/>
      <c r="BA497" s="211"/>
      <c r="BB497" s="211"/>
      <c r="BC497" s="211"/>
      <c r="BD497" s="211"/>
      <c r="BE497" s="211"/>
      <c r="BF497" s="211"/>
      <c r="BG497" s="211"/>
      <c r="BH497" s="211"/>
    </row>
    <row r="498" spans="1:60" outlineLevel="1" x14ac:dyDescent="0.2">
      <c r="A498" s="212">
        <v>78</v>
      </c>
      <c r="B498" s="219" t="s">
        <v>458</v>
      </c>
      <c r="C498" s="266" t="s">
        <v>459</v>
      </c>
      <c r="D498" s="221" t="s">
        <v>112</v>
      </c>
      <c r="E498" s="228">
        <v>8.9</v>
      </c>
      <c r="F498" s="233">
        <f>H498+J498</f>
        <v>0</v>
      </c>
      <c r="G498" s="234">
        <f>ROUND(E498*F498,2)</f>
        <v>0</v>
      </c>
      <c r="H498" s="234"/>
      <c r="I498" s="234">
        <f>ROUND(E498*H498,2)</f>
        <v>0</v>
      </c>
      <c r="J498" s="234"/>
      <c r="K498" s="234">
        <f>ROUND(E498*J498,2)</f>
        <v>0</v>
      </c>
      <c r="L498" s="234">
        <v>21</v>
      </c>
      <c r="M498" s="234">
        <f>G498*(1+L498/100)</f>
        <v>0</v>
      </c>
      <c r="N498" s="221">
        <v>0</v>
      </c>
      <c r="O498" s="221">
        <f>ROUND(E498*N498,5)</f>
        <v>0</v>
      </c>
      <c r="P498" s="221">
        <v>0</v>
      </c>
      <c r="Q498" s="221">
        <f>ROUND(E498*P498,5)</f>
        <v>0</v>
      </c>
      <c r="R498" s="221"/>
      <c r="S498" s="221"/>
      <c r="T498" s="222">
        <v>6.6000000000000003E-2</v>
      </c>
      <c r="U498" s="221">
        <f>ROUND(E498*T498,2)</f>
        <v>0.59</v>
      </c>
      <c r="V498" s="211"/>
      <c r="W498" s="211"/>
      <c r="X498" s="211"/>
      <c r="Y498" s="211"/>
      <c r="Z498" s="211"/>
      <c r="AA498" s="211"/>
      <c r="AB498" s="211"/>
      <c r="AC498" s="211"/>
      <c r="AD498" s="211"/>
      <c r="AE498" s="211" t="s">
        <v>113</v>
      </c>
      <c r="AF498" s="211"/>
      <c r="AG498" s="211"/>
      <c r="AH498" s="211"/>
      <c r="AI498" s="211"/>
      <c r="AJ498" s="211"/>
      <c r="AK498" s="211"/>
      <c r="AL498" s="211"/>
      <c r="AM498" s="211"/>
      <c r="AN498" s="211"/>
      <c r="AO498" s="211"/>
      <c r="AP498" s="211"/>
      <c r="AQ498" s="211"/>
      <c r="AR498" s="211"/>
      <c r="AS498" s="211"/>
      <c r="AT498" s="211"/>
      <c r="AU498" s="211"/>
      <c r="AV498" s="211"/>
      <c r="AW498" s="211"/>
      <c r="AX498" s="211"/>
      <c r="AY498" s="211"/>
      <c r="AZ498" s="211"/>
      <c r="BA498" s="211"/>
      <c r="BB498" s="211"/>
      <c r="BC498" s="211"/>
      <c r="BD498" s="211"/>
      <c r="BE498" s="211"/>
      <c r="BF498" s="211"/>
      <c r="BG498" s="211"/>
      <c r="BH498" s="211"/>
    </row>
    <row r="499" spans="1:60" ht="22.5" outlineLevel="1" x14ac:dyDescent="0.2">
      <c r="A499" s="212">
        <v>79</v>
      </c>
      <c r="B499" s="219" t="s">
        <v>460</v>
      </c>
      <c r="C499" s="266" t="s">
        <v>461</v>
      </c>
      <c r="D499" s="221" t="s">
        <v>385</v>
      </c>
      <c r="E499" s="228">
        <v>1.5055833333333299</v>
      </c>
      <c r="F499" s="233">
        <f>H499+J499</f>
        <v>0</v>
      </c>
      <c r="G499" s="234">
        <f>ROUND(E499*F499,2)</f>
        <v>0</v>
      </c>
      <c r="H499" s="234"/>
      <c r="I499" s="234">
        <f>ROUND(E499*H499,2)</f>
        <v>0</v>
      </c>
      <c r="J499" s="234"/>
      <c r="K499" s="234">
        <f>ROUND(E499*J499,2)</f>
        <v>0</v>
      </c>
      <c r="L499" s="234">
        <v>21</v>
      </c>
      <c r="M499" s="234">
        <f>G499*(1+L499/100)</f>
        <v>0</v>
      </c>
      <c r="N499" s="221">
        <v>0</v>
      </c>
      <c r="O499" s="221">
        <f>ROUND(E499*N499,5)</f>
        <v>0</v>
      </c>
      <c r="P499" s="221">
        <v>0</v>
      </c>
      <c r="Q499" s="221">
        <f>ROUND(E499*P499,5)</f>
        <v>0</v>
      </c>
      <c r="R499" s="221"/>
      <c r="S499" s="221"/>
      <c r="T499" s="222">
        <v>0</v>
      </c>
      <c r="U499" s="221">
        <f>ROUND(E499*T499,2)</f>
        <v>0</v>
      </c>
      <c r="V499" s="211"/>
      <c r="W499" s="211"/>
      <c r="X499" s="211"/>
      <c r="Y499" s="211"/>
      <c r="Z499" s="211"/>
      <c r="AA499" s="211"/>
      <c r="AB499" s="211"/>
      <c r="AC499" s="211"/>
      <c r="AD499" s="211"/>
      <c r="AE499" s="211" t="s">
        <v>350</v>
      </c>
      <c r="AF499" s="211"/>
      <c r="AG499" s="211"/>
      <c r="AH499" s="211"/>
      <c r="AI499" s="211"/>
      <c r="AJ499" s="211"/>
      <c r="AK499" s="211"/>
      <c r="AL499" s="211"/>
      <c r="AM499" s="211"/>
      <c r="AN499" s="211"/>
      <c r="AO499" s="211"/>
      <c r="AP499" s="211"/>
      <c r="AQ499" s="211"/>
      <c r="AR499" s="211"/>
      <c r="AS499" s="211"/>
      <c r="AT499" s="211"/>
      <c r="AU499" s="211"/>
      <c r="AV499" s="211"/>
      <c r="AW499" s="211"/>
      <c r="AX499" s="211"/>
      <c r="AY499" s="211"/>
      <c r="AZ499" s="211"/>
      <c r="BA499" s="211"/>
      <c r="BB499" s="211"/>
      <c r="BC499" s="211"/>
      <c r="BD499" s="211"/>
      <c r="BE499" s="211"/>
      <c r="BF499" s="211"/>
      <c r="BG499" s="211"/>
      <c r="BH499" s="211"/>
    </row>
    <row r="500" spans="1:60" outlineLevel="1" x14ac:dyDescent="0.2">
      <c r="A500" s="212"/>
      <c r="B500" s="219"/>
      <c r="C500" s="267" t="s">
        <v>462</v>
      </c>
      <c r="D500" s="223"/>
      <c r="E500" s="229">
        <v>1.5055833333333299</v>
      </c>
      <c r="F500" s="234"/>
      <c r="G500" s="234"/>
      <c r="H500" s="234"/>
      <c r="I500" s="234"/>
      <c r="J500" s="234"/>
      <c r="K500" s="234"/>
      <c r="L500" s="234"/>
      <c r="M500" s="234"/>
      <c r="N500" s="221"/>
      <c r="O500" s="221"/>
      <c r="P500" s="221"/>
      <c r="Q500" s="221"/>
      <c r="R500" s="221"/>
      <c r="S500" s="221"/>
      <c r="T500" s="222"/>
      <c r="U500" s="221"/>
      <c r="V500" s="211"/>
      <c r="W500" s="211"/>
      <c r="X500" s="211"/>
      <c r="Y500" s="211"/>
      <c r="Z500" s="211"/>
      <c r="AA500" s="211"/>
      <c r="AB500" s="211"/>
      <c r="AC500" s="211"/>
      <c r="AD500" s="211"/>
      <c r="AE500" s="211" t="s">
        <v>120</v>
      </c>
      <c r="AF500" s="211">
        <v>0</v>
      </c>
      <c r="AG500" s="211"/>
      <c r="AH500" s="211"/>
      <c r="AI500" s="211"/>
      <c r="AJ500" s="211"/>
      <c r="AK500" s="211"/>
      <c r="AL500" s="211"/>
      <c r="AM500" s="211"/>
      <c r="AN500" s="211"/>
      <c r="AO500" s="211"/>
      <c r="AP500" s="211"/>
      <c r="AQ500" s="211"/>
      <c r="AR500" s="211"/>
      <c r="AS500" s="211"/>
      <c r="AT500" s="211"/>
      <c r="AU500" s="211"/>
      <c r="AV500" s="211"/>
      <c r="AW500" s="211"/>
      <c r="AX500" s="211"/>
      <c r="AY500" s="211"/>
      <c r="AZ500" s="211"/>
      <c r="BA500" s="211"/>
      <c r="BB500" s="211"/>
      <c r="BC500" s="211"/>
      <c r="BD500" s="211"/>
      <c r="BE500" s="211"/>
      <c r="BF500" s="211"/>
      <c r="BG500" s="211"/>
      <c r="BH500" s="211"/>
    </row>
    <row r="501" spans="1:60" outlineLevel="1" x14ac:dyDescent="0.2">
      <c r="A501" s="212">
        <v>80</v>
      </c>
      <c r="B501" s="219" t="s">
        <v>463</v>
      </c>
      <c r="C501" s="266" t="s">
        <v>464</v>
      </c>
      <c r="D501" s="221" t="s">
        <v>112</v>
      </c>
      <c r="E501" s="228">
        <v>32.6</v>
      </c>
      <c r="F501" s="233">
        <f>H501+J501</f>
        <v>0</v>
      </c>
      <c r="G501" s="234">
        <f>ROUND(E501*F501,2)</f>
        <v>0</v>
      </c>
      <c r="H501" s="234"/>
      <c r="I501" s="234">
        <f>ROUND(E501*H501,2)</f>
        <v>0</v>
      </c>
      <c r="J501" s="234"/>
      <c r="K501" s="234">
        <f>ROUND(E501*J501,2)</f>
        <v>0</v>
      </c>
      <c r="L501" s="234">
        <v>21</v>
      </c>
      <c r="M501" s="234">
        <f>G501*(1+L501/100)</f>
        <v>0</v>
      </c>
      <c r="N501" s="221">
        <v>1.0000000000000001E-5</v>
      </c>
      <c r="O501" s="221">
        <f>ROUND(E501*N501,5)</f>
        <v>3.3E-4</v>
      </c>
      <c r="P501" s="221">
        <v>0</v>
      </c>
      <c r="Q501" s="221">
        <f>ROUND(E501*P501,5)</f>
        <v>0</v>
      </c>
      <c r="R501" s="221"/>
      <c r="S501" s="221"/>
      <c r="T501" s="222">
        <v>0.08</v>
      </c>
      <c r="U501" s="221">
        <f>ROUND(E501*T501,2)</f>
        <v>2.61</v>
      </c>
      <c r="V501" s="211"/>
      <c r="W501" s="211"/>
      <c r="X501" s="211"/>
      <c r="Y501" s="211"/>
      <c r="Z501" s="211"/>
      <c r="AA501" s="211"/>
      <c r="AB501" s="211"/>
      <c r="AC501" s="211"/>
      <c r="AD501" s="211"/>
      <c r="AE501" s="211" t="s">
        <v>113</v>
      </c>
      <c r="AF501" s="211"/>
      <c r="AG501" s="211"/>
      <c r="AH501" s="211"/>
      <c r="AI501" s="211"/>
      <c r="AJ501" s="211"/>
      <c r="AK501" s="211"/>
      <c r="AL501" s="211"/>
      <c r="AM501" s="211"/>
      <c r="AN501" s="211"/>
      <c r="AO501" s="211"/>
      <c r="AP501" s="211"/>
      <c r="AQ501" s="211"/>
      <c r="AR501" s="211"/>
      <c r="AS501" s="211"/>
      <c r="AT501" s="211"/>
      <c r="AU501" s="211"/>
      <c r="AV501" s="211"/>
      <c r="AW501" s="211"/>
      <c r="AX501" s="211"/>
      <c r="AY501" s="211"/>
      <c r="AZ501" s="211"/>
      <c r="BA501" s="211"/>
      <c r="BB501" s="211"/>
      <c r="BC501" s="211"/>
      <c r="BD501" s="211"/>
      <c r="BE501" s="211"/>
      <c r="BF501" s="211"/>
      <c r="BG501" s="211"/>
      <c r="BH501" s="211"/>
    </row>
    <row r="502" spans="1:60" ht="22.5" outlineLevel="1" x14ac:dyDescent="0.2">
      <c r="A502" s="212">
        <v>81</v>
      </c>
      <c r="B502" s="219" t="s">
        <v>465</v>
      </c>
      <c r="C502" s="266" t="s">
        <v>466</v>
      </c>
      <c r="D502" s="221" t="s">
        <v>385</v>
      </c>
      <c r="E502" s="228">
        <v>5.5148333333333301</v>
      </c>
      <c r="F502" s="233">
        <f>H502+J502</f>
        <v>0</v>
      </c>
      <c r="G502" s="234">
        <f>ROUND(E502*F502,2)</f>
        <v>0</v>
      </c>
      <c r="H502" s="234"/>
      <c r="I502" s="234">
        <f>ROUND(E502*H502,2)</f>
        <v>0</v>
      </c>
      <c r="J502" s="234"/>
      <c r="K502" s="234">
        <f>ROUND(E502*J502,2)</f>
        <v>0</v>
      </c>
      <c r="L502" s="234">
        <v>21</v>
      </c>
      <c r="M502" s="234">
        <f>G502*(1+L502/100)</f>
        <v>0</v>
      </c>
      <c r="N502" s="221">
        <v>0</v>
      </c>
      <c r="O502" s="221">
        <f>ROUND(E502*N502,5)</f>
        <v>0</v>
      </c>
      <c r="P502" s="221">
        <v>0</v>
      </c>
      <c r="Q502" s="221">
        <f>ROUND(E502*P502,5)</f>
        <v>0</v>
      </c>
      <c r="R502" s="221"/>
      <c r="S502" s="221"/>
      <c r="T502" s="222">
        <v>0</v>
      </c>
      <c r="U502" s="221">
        <f>ROUND(E502*T502,2)</f>
        <v>0</v>
      </c>
      <c r="V502" s="211"/>
      <c r="W502" s="211"/>
      <c r="X502" s="211"/>
      <c r="Y502" s="211"/>
      <c r="Z502" s="211"/>
      <c r="AA502" s="211"/>
      <c r="AB502" s="211"/>
      <c r="AC502" s="211"/>
      <c r="AD502" s="211"/>
      <c r="AE502" s="211" t="s">
        <v>350</v>
      </c>
      <c r="AF502" s="211"/>
      <c r="AG502" s="211"/>
      <c r="AH502" s="211"/>
      <c r="AI502" s="211"/>
      <c r="AJ502" s="211"/>
      <c r="AK502" s="211"/>
      <c r="AL502" s="211"/>
      <c r="AM502" s="211"/>
      <c r="AN502" s="211"/>
      <c r="AO502" s="211"/>
      <c r="AP502" s="211"/>
      <c r="AQ502" s="211"/>
      <c r="AR502" s="211"/>
      <c r="AS502" s="211"/>
      <c r="AT502" s="211"/>
      <c r="AU502" s="211"/>
      <c r="AV502" s="211"/>
      <c r="AW502" s="211"/>
      <c r="AX502" s="211"/>
      <c r="AY502" s="211"/>
      <c r="AZ502" s="211"/>
      <c r="BA502" s="211"/>
      <c r="BB502" s="211"/>
      <c r="BC502" s="211"/>
      <c r="BD502" s="211"/>
      <c r="BE502" s="211"/>
      <c r="BF502" s="211"/>
      <c r="BG502" s="211"/>
      <c r="BH502" s="211"/>
    </row>
    <row r="503" spans="1:60" outlineLevel="1" x14ac:dyDescent="0.2">
      <c r="A503" s="212"/>
      <c r="B503" s="219"/>
      <c r="C503" s="267" t="s">
        <v>467</v>
      </c>
      <c r="D503" s="223"/>
      <c r="E503" s="229">
        <v>5.5148333333333301</v>
      </c>
      <c r="F503" s="234"/>
      <c r="G503" s="234"/>
      <c r="H503" s="234"/>
      <c r="I503" s="234"/>
      <c r="J503" s="234"/>
      <c r="K503" s="234"/>
      <c r="L503" s="234"/>
      <c r="M503" s="234"/>
      <c r="N503" s="221"/>
      <c r="O503" s="221"/>
      <c r="P503" s="221"/>
      <c r="Q503" s="221"/>
      <c r="R503" s="221"/>
      <c r="S503" s="221"/>
      <c r="T503" s="222"/>
      <c r="U503" s="221"/>
      <c r="V503" s="211"/>
      <c r="W503" s="211"/>
      <c r="X503" s="211"/>
      <c r="Y503" s="211"/>
      <c r="Z503" s="211"/>
      <c r="AA503" s="211"/>
      <c r="AB503" s="211"/>
      <c r="AC503" s="211"/>
      <c r="AD503" s="211"/>
      <c r="AE503" s="211" t="s">
        <v>120</v>
      </c>
      <c r="AF503" s="211">
        <v>0</v>
      </c>
      <c r="AG503" s="211"/>
      <c r="AH503" s="211"/>
      <c r="AI503" s="211"/>
      <c r="AJ503" s="211"/>
      <c r="AK503" s="211"/>
      <c r="AL503" s="211"/>
      <c r="AM503" s="211"/>
      <c r="AN503" s="211"/>
      <c r="AO503" s="211"/>
      <c r="AP503" s="211"/>
      <c r="AQ503" s="211"/>
      <c r="AR503" s="211"/>
      <c r="AS503" s="211"/>
      <c r="AT503" s="211"/>
      <c r="AU503" s="211"/>
      <c r="AV503" s="211"/>
      <c r="AW503" s="211"/>
      <c r="AX503" s="211"/>
      <c r="AY503" s="211"/>
      <c r="AZ503" s="211"/>
      <c r="BA503" s="211"/>
      <c r="BB503" s="211"/>
      <c r="BC503" s="211"/>
      <c r="BD503" s="211"/>
      <c r="BE503" s="211"/>
      <c r="BF503" s="211"/>
      <c r="BG503" s="211"/>
      <c r="BH503" s="211"/>
    </row>
    <row r="504" spans="1:60" outlineLevel="1" x14ac:dyDescent="0.2">
      <c r="A504" s="212">
        <v>82</v>
      </c>
      <c r="B504" s="219" t="s">
        <v>468</v>
      </c>
      <c r="C504" s="266" t="s">
        <v>469</v>
      </c>
      <c r="D504" s="221" t="s">
        <v>112</v>
      </c>
      <c r="E504" s="228">
        <v>27.85</v>
      </c>
      <c r="F504" s="233">
        <f>H504+J504</f>
        <v>0</v>
      </c>
      <c r="G504" s="234">
        <f>ROUND(E504*F504,2)</f>
        <v>0</v>
      </c>
      <c r="H504" s="234"/>
      <c r="I504" s="234">
        <f>ROUND(E504*H504,2)</f>
        <v>0</v>
      </c>
      <c r="J504" s="234"/>
      <c r="K504" s="234">
        <f>ROUND(E504*J504,2)</f>
        <v>0</v>
      </c>
      <c r="L504" s="234">
        <v>21</v>
      </c>
      <c r="M504" s="234">
        <f>G504*(1+L504/100)</f>
        <v>0</v>
      </c>
      <c r="N504" s="221">
        <v>1.0000000000000001E-5</v>
      </c>
      <c r="O504" s="221">
        <f>ROUND(E504*N504,5)</f>
        <v>2.7999999999999998E-4</v>
      </c>
      <c r="P504" s="221">
        <v>0</v>
      </c>
      <c r="Q504" s="221">
        <f>ROUND(E504*P504,5)</f>
        <v>0</v>
      </c>
      <c r="R504" s="221"/>
      <c r="S504" s="221"/>
      <c r="T504" s="222">
        <v>9.7000000000000003E-2</v>
      </c>
      <c r="U504" s="221">
        <f>ROUND(E504*T504,2)</f>
        <v>2.7</v>
      </c>
      <c r="V504" s="211"/>
      <c r="W504" s="211"/>
      <c r="X504" s="211"/>
      <c r="Y504" s="211"/>
      <c r="Z504" s="211"/>
      <c r="AA504" s="211"/>
      <c r="AB504" s="211"/>
      <c r="AC504" s="211"/>
      <c r="AD504" s="211"/>
      <c r="AE504" s="211" t="s">
        <v>113</v>
      </c>
      <c r="AF504" s="211"/>
      <c r="AG504" s="211"/>
      <c r="AH504" s="211"/>
      <c r="AI504" s="211"/>
      <c r="AJ504" s="211"/>
      <c r="AK504" s="211"/>
      <c r="AL504" s="211"/>
      <c r="AM504" s="211"/>
      <c r="AN504" s="211"/>
      <c r="AO504" s="211"/>
      <c r="AP504" s="211"/>
      <c r="AQ504" s="211"/>
      <c r="AR504" s="211"/>
      <c r="AS504" s="211"/>
      <c r="AT504" s="211"/>
      <c r="AU504" s="211"/>
      <c r="AV504" s="211"/>
      <c r="AW504" s="211"/>
      <c r="AX504" s="211"/>
      <c r="AY504" s="211"/>
      <c r="AZ504" s="211"/>
      <c r="BA504" s="211"/>
      <c r="BB504" s="211"/>
      <c r="BC504" s="211"/>
      <c r="BD504" s="211"/>
      <c r="BE504" s="211"/>
      <c r="BF504" s="211"/>
      <c r="BG504" s="211"/>
      <c r="BH504" s="211"/>
    </row>
    <row r="505" spans="1:60" ht="22.5" outlineLevel="1" x14ac:dyDescent="0.2">
      <c r="A505" s="212">
        <v>83</v>
      </c>
      <c r="B505" s="219" t="s">
        <v>470</v>
      </c>
      <c r="C505" s="266" t="s">
        <v>471</v>
      </c>
      <c r="D505" s="221" t="s">
        <v>385</v>
      </c>
      <c r="E505" s="228">
        <v>4.7112916666666704</v>
      </c>
      <c r="F505" s="233">
        <f>H505+J505</f>
        <v>0</v>
      </c>
      <c r="G505" s="234">
        <f>ROUND(E505*F505,2)</f>
        <v>0</v>
      </c>
      <c r="H505" s="234"/>
      <c r="I505" s="234">
        <f>ROUND(E505*H505,2)</f>
        <v>0</v>
      </c>
      <c r="J505" s="234"/>
      <c r="K505" s="234">
        <f>ROUND(E505*J505,2)</f>
        <v>0</v>
      </c>
      <c r="L505" s="234">
        <v>21</v>
      </c>
      <c r="M505" s="234">
        <f>G505*(1+L505/100)</f>
        <v>0</v>
      </c>
      <c r="N505" s="221">
        <v>0</v>
      </c>
      <c r="O505" s="221">
        <f>ROUND(E505*N505,5)</f>
        <v>0</v>
      </c>
      <c r="P505" s="221">
        <v>0</v>
      </c>
      <c r="Q505" s="221">
        <f>ROUND(E505*P505,5)</f>
        <v>0</v>
      </c>
      <c r="R505" s="221"/>
      <c r="S505" s="221"/>
      <c r="T505" s="222">
        <v>0</v>
      </c>
      <c r="U505" s="221">
        <f>ROUND(E505*T505,2)</f>
        <v>0</v>
      </c>
      <c r="V505" s="211"/>
      <c r="W505" s="211"/>
      <c r="X505" s="211"/>
      <c r="Y505" s="211"/>
      <c r="Z505" s="211"/>
      <c r="AA505" s="211"/>
      <c r="AB505" s="211"/>
      <c r="AC505" s="211"/>
      <c r="AD505" s="211"/>
      <c r="AE505" s="211" t="s">
        <v>350</v>
      </c>
      <c r="AF505" s="211"/>
      <c r="AG505" s="211"/>
      <c r="AH505" s="211"/>
      <c r="AI505" s="211"/>
      <c r="AJ505" s="211"/>
      <c r="AK505" s="211"/>
      <c r="AL505" s="211"/>
      <c r="AM505" s="211"/>
      <c r="AN505" s="211"/>
      <c r="AO505" s="211"/>
      <c r="AP505" s="211"/>
      <c r="AQ505" s="211"/>
      <c r="AR505" s="211"/>
      <c r="AS505" s="211"/>
      <c r="AT505" s="211"/>
      <c r="AU505" s="211"/>
      <c r="AV505" s="211"/>
      <c r="AW505" s="211"/>
      <c r="AX505" s="211"/>
      <c r="AY505" s="211"/>
      <c r="AZ505" s="211"/>
      <c r="BA505" s="211"/>
      <c r="BB505" s="211"/>
      <c r="BC505" s="211"/>
      <c r="BD505" s="211"/>
      <c r="BE505" s="211"/>
      <c r="BF505" s="211"/>
      <c r="BG505" s="211"/>
      <c r="BH505" s="211"/>
    </row>
    <row r="506" spans="1:60" outlineLevel="1" x14ac:dyDescent="0.2">
      <c r="A506" s="212"/>
      <c r="B506" s="219"/>
      <c r="C506" s="267" t="s">
        <v>472</v>
      </c>
      <c r="D506" s="223"/>
      <c r="E506" s="229">
        <v>4.7112916666666704</v>
      </c>
      <c r="F506" s="234"/>
      <c r="G506" s="234"/>
      <c r="H506" s="234"/>
      <c r="I506" s="234"/>
      <c r="J506" s="234"/>
      <c r="K506" s="234"/>
      <c r="L506" s="234"/>
      <c r="M506" s="234"/>
      <c r="N506" s="221"/>
      <c r="O506" s="221"/>
      <c r="P506" s="221"/>
      <c r="Q506" s="221"/>
      <c r="R506" s="221"/>
      <c r="S506" s="221"/>
      <c r="T506" s="222"/>
      <c r="U506" s="221"/>
      <c r="V506" s="211"/>
      <c r="W506" s="211"/>
      <c r="X506" s="211"/>
      <c r="Y506" s="211"/>
      <c r="Z506" s="211"/>
      <c r="AA506" s="211"/>
      <c r="AB506" s="211"/>
      <c r="AC506" s="211"/>
      <c r="AD506" s="211"/>
      <c r="AE506" s="211" t="s">
        <v>120</v>
      </c>
      <c r="AF506" s="211">
        <v>0</v>
      </c>
      <c r="AG506" s="211"/>
      <c r="AH506" s="211"/>
      <c r="AI506" s="211"/>
      <c r="AJ506" s="211"/>
      <c r="AK506" s="211"/>
      <c r="AL506" s="211"/>
      <c r="AM506" s="211"/>
      <c r="AN506" s="211"/>
      <c r="AO506" s="211"/>
      <c r="AP506" s="211"/>
      <c r="AQ506" s="211"/>
      <c r="AR506" s="211"/>
      <c r="AS506" s="211"/>
      <c r="AT506" s="211"/>
      <c r="AU506" s="211"/>
      <c r="AV506" s="211"/>
      <c r="AW506" s="211"/>
      <c r="AX506" s="211"/>
      <c r="AY506" s="211"/>
      <c r="AZ506" s="211"/>
      <c r="BA506" s="211"/>
      <c r="BB506" s="211"/>
      <c r="BC506" s="211"/>
      <c r="BD506" s="211"/>
      <c r="BE506" s="211"/>
      <c r="BF506" s="211"/>
      <c r="BG506" s="211"/>
      <c r="BH506" s="211"/>
    </row>
    <row r="507" spans="1:60" outlineLevel="1" x14ac:dyDescent="0.2">
      <c r="A507" s="212">
        <v>84</v>
      </c>
      <c r="B507" s="219" t="s">
        <v>473</v>
      </c>
      <c r="C507" s="266" t="s">
        <v>474</v>
      </c>
      <c r="D507" s="221" t="s">
        <v>112</v>
      </c>
      <c r="E507" s="228">
        <v>143.06</v>
      </c>
      <c r="F507" s="233">
        <f>H507+J507</f>
        <v>0</v>
      </c>
      <c r="G507" s="234">
        <f>ROUND(E507*F507,2)</f>
        <v>0</v>
      </c>
      <c r="H507" s="234"/>
      <c r="I507" s="234">
        <f>ROUND(E507*H507,2)</f>
        <v>0</v>
      </c>
      <c r="J507" s="234"/>
      <c r="K507" s="234">
        <f>ROUND(E507*J507,2)</f>
        <v>0</v>
      </c>
      <c r="L507" s="234">
        <v>21</v>
      </c>
      <c r="M507" s="234">
        <f>G507*(1+L507/100)</f>
        <v>0</v>
      </c>
      <c r="N507" s="221">
        <v>1.0000000000000001E-5</v>
      </c>
      <c r="O507" s="221">
        <f>ROUND(E507*N507,5)</f>
        <v>1.4300000000000001E-3</v>
      </c>
      <c r="P507" s="221">
        <v>0</v>
      </c>
      <c r="Q507" s="221">
        <f>ROUND(E507*P507,5)</f>
        <v>0</v>
      </c>
      <c r="R507" s="221"/>
      <c r="S507" s="221"/>
      <c r="T507" s="222">
        <v>0.14499999999999999</v>
      </c>
      <c r="U507" s="221">
        <f>ROUND(E507*T507,2)</f>
        <v>20.74</v>
      </c>
      <c r="V507" s="211"/>
      <c r="W507" s="211"/>
      <c r="X507" s="211"/>
      <c r="Y507" s="211"/>
      <c r="Z507" s="211"/>
      <c r="AA507" s="211"/>
      <c r="AB507" s="211"/>
      <c r="AC507" s="211"/>
      <c r="AD507" s="211"/>
      <c r="AE507" s="211" t="s">
        <v>113</v>
      </c>
      <c r="AF507" s="211"/>
      <c r="AG507" s="211"/>
      <c r="AH507" s="211"/>
      <c r="AI507" s="211"/>
      <c r="AJ507" s="211"/>
      <c r="AK507" s="211"/>
      <c r="AL507" s="211"/>
      <c r="AM507" s="211"/>
      <c r="AN507" s="211"/>
      <c r="AO507" s="211"/>
      <c r="AP507" s="211"/>
      <c r="AQ507" s="211"/>
      <c r="AR507" s="211"/>
      <c r="AS507" s="211"/>
      <c r="AT507" s="211"/>
      <c r="AU507" s="211"/>
      <c r="AV507" s="211"/>
      <c r="AW507" s="211"/>
      <c r="AX507" s="211"/>
      <c r="AY507" s="211"/>
      <c r="AZ507" s="211"/>
      <c r="BA507" s="211"/>
      <c r="BB507" s="211"/>
      <c r="BC507" s="211"/>
      <c r="BD507" s="211"/>
      <c r="BE507" s="211"/>
      <c r="BF507" s="211"/>
      <c r="BG507" s="211"/>
      <c r="BH507" s="211"/>
    </row>
    <row r="508" spans="1:60" ht="22.5" outlineLevel="1" x14ac:dyDescent="0.2">
      <c r="A508" s="212">
        <v>85</v>
      </c>
      <c r="B508" s="219" t="s">
        <v>475</v>
      </c>
      <c r="C508" s="266" t="s">
        <v>476</v>
      </c>
      <c r="D508" s="221" t="s">
        <v>385</v>
      </c>
      <c r="E508" s="228">
        <v>24.200983333333301</v>
      </c>
      <c r="F508" s="233">
        <f>H508+J508</f>
        <v>0</v>
      </c>
      <c r="G508" s="234">
        <f>ROUND(E508*F508,2)</f>
        <v>0</v>
      </c>
      <c r="H508" s="234"/>
      <c r="I508" s="234">
        <f>ROUND(E508*H508,2)</f>
        <v>0</v>
      </c>
      <c r="J508" s="234"/>
      <c r="K508" s="234">
        <f>ROUND(E508*J508,2)</f>
        <v>0</v>
      </c>
      <c r="L508" s="234">
        <v>21</v>
      </c>
      <c r="M508" s="234">
        <f>G508*(1+L508/100)</f>
        <v>0</v>
      </c>
      <c r="N508" s="221">
        <v>0</v>
      </c>
      <c r="O508" s="221">
        <f>ROUND(E508*N508,5)</f>
        <v>0</v>
      </c>
      <c r="P508" s="221">
        <v>0</v>
      </c>
      <c r="Q508" s="221">
        <f>ROUND(E508*P508,5)</f>
        <v>0</v>
      </c>
      <c r="R508" s="221"/>
      <c r="S508" s="221"/>
      <c r="T508" s="222">
        <v>0</v>
      </c>
      <c r="U508" s="221">
        <f>ROUND(E508*T508,2)</f>
        <v>0</v>
      </c>
      <c r="V508" s="211"/>
      <c r="W508" s="211"/>
      <c r="X508" s="211"/>
      <c r="Y508" s="211"/>
      <c r="Z508" s="211"/>
      <c r="AA508" s="211"/>
      <c r="AB508" s="211"/>
      <c r="AC508" s="211"/>
      <c r="AD508" s="211"/>
      <c r="AE508" s="211" t="s">
        <v>350</v>
      </c>
      <c r="AF508" s="211"/>
      <c r="AG508" s="211"/>
      <c r="AH508" s="211"/>
      <c r="AI508" s="211"/>
      <c r="AJ508" s="211"/>
      <c r="AK508" s="211"/>
      <c r="AL508" s="211"/>
      <c r="AM508" s="211"/>
      <c r="AN508" s="211"/>
      <c r="AO508" s="211"/>
      <c r="AP508" s="211"/>
      <c r="AQ508" s="211"/>
      <c r="AR508" s="211"/>
      <c r="AS508" s="211"/>
      <c r="AT508" s="211"/>
      <c r="AU508" s="211"/>
      <c r="AV508" s="211"/>
      <c r="AW508" s="211"/>
      <c r="AX508" s="211"/>
      <c r="AY508" s="211"/>
      <c r="AZ508" s="211"/>
      <c r="BA508" s="211"/>
      <c r="BB508" s="211"/>
      <c r="BC508" s="211"/>
      <c r="BD508" s="211"/>
      <c r="BE508" s="211"/>
      <c r="BF508" s="211"/>
      <c r="BG508" s="211"/>
      <c r="BH508" s="211"/>
    </row>
    <row r="509" spans="1:60" outlineLevel="1" x14ac:dyDescent="0.2">
      <c r="A509" s="212"/>
      <c r="B509" s="219"/>
      <c r="C509" s="267" t="s">
        <v>477</v>
      </c>
      <c r="D509" s="223"/>
      <c r="E509" s="229">
        <v>24.200983333333301</v>
      </c>
      <c r="F509" s="234"/>
      <c r="G509" s="234"/>
      <c r="H509" s="234"/>
      <c r="I509" s="234"/>
      <c r="J509" s="234"/>
      <c r="K509" s="234"/>
      <c r="L509" s="234"/>
      <c r="M509" s="234"/>
      <c r="N509" s="221"/>
      <c r="O509" s="221"/>
      <c r="P509" s="221"/>
      <c r="Q509" s="221"/>
      <c r="R509" s="221"/>
      <c r="S509" s="221"/>
      <c r="T509" s="222"/>
      <c r="U509" s="221"/>
      <c r="V509" s="211"/>
      <c r="W509" s="211"/>
      <c r="X509" s="211"/>
      <c r="Y509" s="211"/>
      <c r="Z509" s="211"/>
      <c r="AA509" s="211"/>
      <c r="AB509" s="211"/>
      <c r="AC509" s="211"/>
      <c r="AD509" s="211"/>
      <c r="AE509" s="211" t="s">
        <v>120</v>
      </c>
      <c r="AF509" s="211">
        <v>0</v>
      </c>
      <c r="AG509" s="211"/>
      <c r="AH509" s="211"/>
      <c r="AI509" s="211"/>
      <c r="AJ509" s="211"/>
      <c r="AK509" s="211"/>
      <c r="AL509" s="211"/>
      <c r="AM509" s="211"/>
      <c r="AN509" s="211"/>
      <c r="AO509" s="211"/>
      <c r="AP509" s="211"/>
      <c r="AQ509" s="211"/>
      <c r="AR509" s="211"/>
      <c r="AS509" s="211"/>
      <c r="AT509" s="211"/>
      <c r="AU509" s="211"/>
      <c r="AV509" s="211"/>
      <c r="AW509" s="211"/>
      <c r="AX509" s="211"/>
      <c r="AY509" s="211"/>
      <c r="AZ509" s="211"/>
      <c r="BA509" s="211"/>
      <c r="BB509" s="211"/>
      <c r="BC509" s="211"/>
      <c r="BD509" s="211"/>
      <c r="BE509" s="211"/>
      <c r="BF509" s="211"/>
      <c r="BG509" s="211"/>
      <c r="BH509" s="211"/>
    </row>
    <row r="510" spans="1:60" outlineLevel="1" x14ac:dyDescent="0.2">
      <c r="A510" s="212">
        <v>86</v>
      </c>
      <c r="B510" s="219" t="s">
        <v>478</v>
      </c>
      <c r="C510" s="266" t="s">
        <v>479</v>
      </c>
      <c r="D510" s="221" t="s">
        <v>218</v>
      </c>
      <c r="E510" s="228">
        <v>2</v>
      </c>
      <c r="F510" s="233">
        <f>H510+J510</f>
        <v>0</v>
      </c>
      <c r="G510" s="234">
        <f>ROUND(E510*F510,2)</f>
        <v>0</v>
      </c>
      <c r="H510" s="234"/>
      <c r="I510" s="234">
        <f>ROUND(E510*H510,2)</f>
        <v>0</v>
      </c>
      <c r="J510" s="234"/>
      <c r="K510" s="234">
        <f>ROUND(E510*J510,2)</f>
        <v>0</v>
      </c>
      <c r="L510" s="234">
        <v>21</v>
      </c>
      <c r="M510" s="234">
        <f>G510*(1+L510/100)</f>
        <v>0</v>
      </c>
      <c r="N510" s="221">
        <v>5.0000000000000002E-5</v>
      </c>
      <c r="O510" s="221">
        <f>ROUND(E510*N510,5)</f>
        <v>1E-4</v>
      </c>
      <c r="P510" s="221">
        <v>0</v>
      </c>
      <c r="Q510" s="221">
        <f>ROUND(E510*P510,5)</f>
        <v>0</v>
      </c>
      <c r="R510" s="221"/>
      <c r="S510" s="221"/>
      <c r="T510" s="222">
        <v>0.42</v>
      </c>
      <c r="U510" s="221">
        <f>ROUND(E510*T510,2)</f>
        <v>0.84</v>
      </c>
      <c r="V510" s="211"/>
      <c r="W510" s="211"/>
      <c r="X510" s="211"/>
      <c r="Y510" s="211"/>
      <c r="Z510" s="211"/>
      <c r="AA510" s="211"/>
      <c r="AB510" s="211"/>
      <c r="AC510" s="211"/>
      <c r="AD510" s="211"/>
      <c r="AE510" s="211" t="s">
        <v>113</v>
      </c>
      <c r="AF510" s="211"/>
      <c r="AG510" s="211"/>
      <c r="AH510" s="211"/>
      <c r="AI510" s="211"/>
      <c r="AJ510" s="211"/>
      <c r="AK510" s="211"/>
      <c r="AL510" s="211"/>
      <c r="AM510" s="211"/>
      <c r="AN510" s="211"/>
      <c r="AO510" s="211"/>
      <c r="AP510" s="211"/>
      <c r="AQ510" s="211"/>
      <c r="AR510" s="211"/>
      <c r="AS510" s="211"/>
      <c r="AT510" s="211"/>
      <c r="AU510" s="211"/>
      <c r="AV510" s="211"/>
      <c r="AW510" s="211"/>
      <c r="AX510" s="211"/>
      <c r="AY510" s="211"/>
      <c r="AZ510" s="211"/>
      <c r="BA510" s="211"/>
      <c r="BB510" s="211"/>
      <c r="BC510" s="211"/>
      <c r="BD510" s="211"/>
      <c r="BE510" s="211"/>
      <c r="BF510" s="211"/>
      <c r="BG510" s="211"/>
      <c r="BH510" s="211"/>
    </row>
    <row r="511" spans="1:60" outlineLevel="1" x14ac:dyDescent="0.2">
      <c r="A511" s="212">
        <v>87</v>
      </c>
      <c r="B511" s="219" t="s">
        <v>480</v>
      </c>
      <c r="C511" s="266" t="s">
        <v>481</v>
      </c>
      <c r="D511" s="221" t="s">
        <v>385</v>
      </c>
      <c r="E511" s="228">
        <v>2.0299999999999998</v>
      </c>
      <c r="F511" s="233">
        <f>H511+J511</f>
        <v>0</v>
      </c>
      <c r="G511" s="234">
        <f>ROUND(E511*F511,2)</f>
        <v>0</v>
      </c>
      <c r="H511" s="234"/>
      <c r="I511" s="234">
        <f>ROUND(E511*H511,2)</f>
        <v>0</v>
      </c>
      <c r="J511" s="234"/>
      <c r="K511" s="234">
        <f>ROUND(E511*J511,2)</f>
        <v>0</v>
      </c>
      <c r="L511" s="234">
        <v>21</v>
      </c>
      <c r="M511" s="234">
        <f>G511*(1+L511/100)</f>
        <v>0</v>
      </c>
      <c r="N511" s="221">
        <v>0</v>
      </c>
      <c r="O511" s="221">
        <f>ROUND(E511*N511,5)</f>
        <v>0</v>
      </c>
      <c r="P511" s="221">
        <v>0</v>
      </c>
      <c r="Q511" s="221">
        <f>ROUND(E511*P511,5)</f>
        <v>0</v>
      </c>
      <c r="R511" s="221"/>
      <c r="S511" s="221"/>
      <c r="T511" s="222">
        <v>0</v>
      </c>
      <c r="U511" s="221">
        <f>ROUND(E511*T511,2)</f>
        <v>0</v>
      </c>
      <c r="V511" s="211"/>
      <c r="W511" s="211"/>
      <c r="X511" s="211"/>
      <c r="Y511" s="211"/>
      <c r="Z511" s="211"/>
      <c r="AA511" s="211"/>
      <c r="AB511" s="211"/>
      <c r="AC511" s="211"/>
      <c r="AD511" s="211"/>
      <c r="AE511" s="211" t="s">
        <v>350</v>
      </c>
      <c r="AF511" s="211"/>
      <c r="AG511" s="211"/>
      <c r="AH511" s="211"/>
      <c r="AI511" s="211"/>
      <c r="AJ511" s="211"/>
      <c r="AK511" s="211"/>
      <c r="AL511" s="211"/>
      <c r="AM511" s="211"/>
      <c r="AN511" s="211"/>
      <c r="AO511" s="211"/>
      <c r="AP511" s="211"/>
      <c r="AQ511" s="211"/>
      <c r="AR511" s="211"/>
      <c r="AS511" s="211"/>
      <c r="AT511" s="211"/>
      <c r="AU511" s="211"/>
      <c r="AV511" s="211"/>
      <c r="AW511" s="211"/>
      <c r="AX511" s="211"/>
      <c r="AY511" s="211"/>
      <c r="AZ511" s="211"/>
      <c r="BA511" s="211"/>
      <c r="BB511" s="211"/>
      <c r="BC511" s="211"/>
      <c r="BD511" s="211"/>
      <c r="BE511" s="211"/>
      <c r="BF511" s="211"/>
      <c r="BG511" s="211"/>
      <c r="BH511" s="211"/>
    </row>
    <row r="512" spans="1:60" outlineLevel="1" x14ac:dyDescent="0.2">
      <c r="A512" s="212"/>
      <c r="B512" s="219"/>
      <c r="C512" s="267" t="s">
        <v>482</v>
      </c>
      <c r="D512" s="223"/>
      <c r="E512" s="229">
        <v>2.0299999999999998</v>
      </c>
      <c r="F512" s="234"/>
      <c r="G512" s="234"/>
      <c r="H512" s="234"/>
      <c r="I512" s="234"/>
      <c r="J512" s="234"/>
      <c r="K512" s="234"/>
      <c r="L512" s="234"/>
      <c r="M512" s="234"/>
      <c r="N512" s="221"/>
      <c r="O512" s="221"/>
      <c r="P512" s="221"/>
      <c r="Q512" s="221"/>
      <c r="R512" s="221"/>
      <c r="S512" s="221"/>
      <c r="T512" s="222"/>
      <c r="U512" s="221"/>
      <c r="V512" s="211"/>
      <c r="W512" s="211"/>
      <c r="X512" s="211"/>
      <c r="Y512" s="211"/>
      <c r="Z512" s="211"/>
      <c r="AA512" s="211"/>
      <c r="AB512" s="211"/>
      <c r="AC512" s="211"/>
      <c r="AD512" s="211"/>
      <c r="AE512" s="211" t="s">
        <v>120</v>
      </c>
      <c r="AF512" s="211">
        <v>0</v>
      </c>
      <c r="AG512" s="211"/>
      <c r="AH512" s="211"/>
      <c r="AI512" s="211"/>
      <c r="AJ512" s="211"/>
      <c r="AK512" s="211"/>
      <c r="AL512" s="211"/>
      <c r="AM512" s="211"/>
      <c r="AN512" s="211"/>
      <c r="AO512" s="211"/>
      <c r="AP512" s="211"/>
      <c r="AQ512" s="211"/>
      <c r="AR512" s="211"/>
      <c r="AS512" s="211"/>
      <c r="AT512" s="211"/>
      <c r="AU512" s="211"/>
      <c r="AV512" s="211"/>
      <c r="AW512" s="211"/>
      <c r="AX512" s="211"/>
      <c r="AY512" s="211"/>
      <c r="AZ512" s="211"/>
      <c r="BA512" s="211"/>
      <c r="BB512" s="211"/>
      <c r="BC512" s="211"/>
      <c r="BD512" s="211"/>
      <c r="BE512" s="211"/>
      <c r="BF512" s="211"/>
      <c r="BG512" s="211"/>
      <c r="BH512" s="211"/>
    </row>
    <row r="513" spans="1:60" outlineLevel="1" x14ac:dyDescent="0.2">
      <c r="A513" s="212">
        <v>88</v>
      </c>
      <c r="B513" s="219" t="s">
        <v>483</v>
      </c>
      <c r="C513" s="266" t="s">
        <v>484</v>
      </c>
      <c r="D513" s="221" t="s">
        <v>218</v>
      </c>
      <c r="E513" s="228">
        <v>1</v>
      </c>
      <c r="F513" s="233">
        <f>H513+J513</f>
        <v>0</v>
      </c>
      <c r="G513" s="234">
        <f>ROUND(E513*F513,2)</f>
        <v>0</v>
      </c>
      <c r="H513" s="234"/>
      <c r="I513" s="234">
        <f>ROUND(E513*H513,2)</f>
        <v>0</v>
      </c>
      <c r="J513" s="234"/>
      <c r="K513" s="234">
        <f>ROUND(E513*J513,2)</f>
        <v>0</v>
      </c>
      <c r="L513" s="234">
        <v>21</v>
      </c>
      <c r="M513" s="234">
        <f>G513*(1+L513/100)</f>
        <v>0</v>
      </c>
      <c r="N513" s="221">
        <v>5.0000000000000002E-5</v>
      </c>
      <c r="O513" s="221">
        <f>ROUND(E513*N513,5)</f>
        <v>5.0000000000000002E-5</v>
      </c>
      <c r="P513" s="221">
        <v>0</v>
      </c>
      <c r="Q513" s="221">
        <f>ROUND(E513*P513,5)</f>
        <v>0</v>
      </c>
      <c r="R513" s="221"/>
      <c r="S513" s="221"/>
      <c r="T513" s="222">
        <v>0.3105</v>
      </c>
      <c r="U513" s="221">
        <f>ROUND(E513*T513,2)</f>
        <v>0.31</v>
      </c>
      <c r="V513" s="211"/>
      <c r="W513" s="211"/>
      <c r="X513" s="211"/>
      <c r="Y513" s="211"/>
      <c r="Z513" s="211"/>
      <c r="AA513" s="211"/>
      <c r="AB513" s="211"/>
      <c r="AC513" s="211"/>
      <c r="AD513" s="211"/>
      <c r="AE513" s="211" t="s">
        <v>113</v>
      </c>
      <c r="AF513" s="211"/>
      <c r="AG513" s="211"/>
      <c r="AH513" s="211"/>
      <c r="AI513" s="211"/>
      <c r="AJ513" s="211"/>
      <c r="AK513" s="211"/>
      <c r="AL513" s="211"/>
      <c r="AM513" s="211"/>
      <c r="AN513" s="211"/>
      <c r="AO513" s="211"/>
      <c r="AP513" s="211"/>
      <c r="AQ513" s="211"/>
      <c r="AR513" s="211"/>
      <c r="AS513" s="211"/>
      <c r="AT513" s="211"/>
      <c r="AU513" s="211"/>
      <c r="AV513" s="211"/>
      <c r="AW513" s="211"/>
      <c r="AX513" s="211"/>
      <c r="AY513" s="211"/>
      <c r="AZ513" s="211"/>
      <c r="BA513" s="211"/>
      <c r="BB513" s="211"/>
      <c r="BC513" s="211"/>
      <c r="BD513" s="211"/>
      <c r="BE513" s="211"/>
      <c r="BF513" s="211"/>
      <c r="BG513" s="211"/>
      <c r="BH513" s="211"/>
    </row>
    <row r="514" spans="1:60" outlineLevel="1" x14ac:dyDescent="0.2">
      <c r="A514" s="212">
        <v>89</v>
      </c>
      <c r="B514" s="219" t="s">
        <v>485</v>
      </c>
      <c r="C514" s="266" t="s">
        <v>486</v>
      </c>
      <c r="D514" s="221" t="s">
        <v>385</v>
      </c>
      <c r="E514" s="228">
        <v>1.0149999999999999</v>
      </c>
      <c r="F514" s="233">
        <f>H514+J514</f>
        <v>0</v>
      </c>
      <c r="G514" s="234">
        <f>ROUND(E514*F514,2)</f>
        <v>0</v>
      </c>
      <c r="H514" s="234"/>
      <c r="I514" s="234">
        <f>ROUND(E514*H514,2)</f>
        <v>0</v>
      </c>
      <c r="J514" s="234"/>
      <c r="K514" s="234">
        <f>ROUND(E514*J514,2)</f>
        <v>0</v>
      </c>
      <c r="L514" s="234">
        <v>21</v>
      </c>
      <c r="M514" s="234">
        <f>G514*(1+L514/100)</f>
        <v>0</v>
      </c>
      <c r="N514" s="221">
        <v>0</v>
      </c>
      <c r="O514" s="221">
        <f>ROUND(E514*N514,5)</f>
        <v>0</v>
      </c>
      <c r="P514" s="221">
        <v>0</v>
      </c>
      <c r="Q514" s="221">
        <f>ROUND(E514*P514,5)</f>
        <v>0</v>
      </c>
      <c r="R514" s="221"/>
      <c r="S514" s="221"/>
      <c r="T514" s="222">
        <v>0</v>
      </c>
      <c r="U514" s="221">
        <f>ROUND(E514*T514,2)</f>
        <v>0</v>
      </c>
      <c r="V514" s="211"/>
      <c r="W514" s="211"/>
      <c r="X514" s="211"/>
      <c r="Y514" s="211"/>
      <c r="Z514" s="211"/>
      <c r="AA514" s="211"/>
      <c r="AB514" s="211"/>
      <c r="AC514" s="211"/>
      <c r="AD514" s="211"/>
      <c r="AE514" s="211" t="s">
        <v>350</v>
      </c>
      <c r="AF514" s="211"/>
      <c r="AG514" s="211"/>
      <c r="AH514" s="211"/>
      <c r="AI514" s="211"/>
      <c r="AJ514" s="211"/>
      <c r="AK514" s="211"/>
      <c r="AL514" s="211"/>
      <c r="AM514" s="211"/>
      <c r="AN514" s="211"/>
      <c r="AO514" s="211"/>
      <c r="AP514" s="211"/>
      <c r="AQ514" s="211"/>
      <c r="AR514" s="211"/>
      <c r="AS514" s="211"/>
      <c r="AT514" s="211"/>
      <c r="AU514" s="211"/>
      <c r="AV514" s="211"/>
      <c r="AW514" s="211"/>
      <c r="AX514" s="211"/>
      <c r="AY514" s="211"/>
      <c r="AZ514" s="211"/>
      <c r="BA514" s="211"/>
      <c r="BB514" s="211"/>
      <c r="BC514" s="211"/>
      <c r="BD514" s="211"/>
      <c r="BE514" s="211"/>
      <c r="BF514" s="211"/>
      <c r="BG514" s="211"/>
      <c r="BH514" s="211"/>
    </row>
    <row r="515" spans="1:60" outlineLevel="1" x14ac:dyDescent="0.2">
      <c r="A515" s="212"/>
      <c r="B515" s="219"/>
      <c r="C515" s="267" t="s">
        <v>487</v>
      </c>
      <c r="D515" s="223"/>
      <c r="E515" s="229">
        <v>1.0149999999999999</v>
      </c>
      <c r="F515" s="234"/>
      <c r="G515" s="234"/>
      <c r="H515" s="234"/>
      <c r="I515" s="234"/>
      <c r="J515" s="234"/>
      <c r="K515" s="234"/>
      <c r="L515" s="234"/>
      <c r="M515" s="234"/>
      <c r="N515" s="221"/>
      <c r="O515" s="221"/>
      <c r="P515" s="221"/>
      <c r="Q515" s="221"/>
      <c r="R515" s="221"/>
      <c r="S515" s="221"/>
      <c r="T515" s="222"/>
      <c r="U515" s="221"/>
      <c r="V515" s="211"/>
      <c r="W515" s="211"/>
      <c r="X515" s="211"/>
      <c r="Y515" s="211"/>
      <c r="Z515" s="211"/>
      <c r="AA515" s="211"/>
      <c r="AB515" s="211"/>
      <c r="AC515" s="211"/>
      <c r="AD515" s="211"/>
      <c r="AE515" s="211" t="s">
        <v>120</v>
      </c>
      <c r="AF515" s="211">
        <v>0</v>
      </c>
      <c r="AG515" s="211"/>
      <c r="AH515" s="211"/>
      <c r="AI515" s="211"/>
      <c r="AJ515" s="211"/>
      <c r="AK515" s="211"/>
      <c r="AL515" s="211"/>
      <c r="AM515" s="211"/>
      <c r="AN515" s="211"/>
      <c r="AO515" s="211"/>
      <c r="AP515" s="211"/>
      <c r="AQ515" s="211"/>
      <c r="AR515" s="211"/>
      <c r="AS515" s="211"/>
      <c r="AT515" s="211"/>
      <c r="AU515" s="211"/>
      <c r="AV515" s="211"/>
      <c r="AW515" s="211"/>
      <c r="AX515" s="211"/>
      <c r="AY515" s="211"/>
      <c r="AZ515" s="211"/>
      <c r="BA515" s="211"/>
      <c r="BB515" s="211"/>
      <c r="BC515" s="211"/>
      <c r="BD515" s="211"/>
      <c r="BE515" s="211"/>
      <c r="BF515" s="211"/>
      <c r="BG515" s="211"/>
      <c r="BH515" s="211"/>
    </row>
    <row r="516" spans="1:60" outlineLevel="1" x14ac:dyDescent="0.2">
      <c r="A516" s="212">
        <v>90</v>
      </c>
      <c r="B516" s="219" t="s">
        <v>488</v>
      </c>
      <c r="C516" s="266" t="s">
        <v>489</v>
      </c>
      <c r="D516" s="221" t="s">
        <v>112</v>
      </c>
      <c r="E516" s="228">
        <v>212.41</v>
      </c>
      <c r="F516" s="233">
        <f>H516+J516</f>
        <v>0</v>
      </c>
      <c r="G516" s="234">
        <f>ROUND(E516*F516,2)</f>
        <v>0</v>
      </c>
      <c r="H516" s="234"/>
      <c r="I516" s="234">
        <f>ROUND(E516*H516,2)</f>
        <v>0</v>
      </c>
      <c r="J516" s="234"/>
      <c r="K516" s="234">
        <f>ROUND(E516*J516,2)</f>
        <v>0</v>
      </c>
      <c r="L516" s="234">
        <v>21</v>
      </c>
      <c r="M516" s="234">
        <f>G516*(1+L516/100)</f>
        <v>0</v>
      </c>
      <c r="N516" s="221">
        <v>0</v>
      </c>
      <c r="O516" s="221">
        <f>ROUND(E516*N516,5)</f>
        <v>0</v>
      </c>
      <c r="P516" s="221">
        <v>0</v>
      </c>
      <c r="Q516" s="221">
        <f>ROUND(E516*P516,5)</f>
        <v>0</v>
      </c>
      <c r="R516" s="221"/>
      <c r="S516" s="221"/>
      <c r="T516" s="222">
        <v>2.5999999999999999E-2</v>
      </c>
      <c r="U516" s="221">
        <f>ROUND(E516*T516,2)</f>
        <v>5.52</v>
      </c>
      <c r="V516" s="211"/>
      <c r="W516" s="211"/>
      <c r="X516" s="211"/>
      <c r="Y516" s="211"/>
      <c r="Z516" s="211"/>
      <c r="AA516" s="211"/>
      <c r="AB516" s="211"/>
      <c r="AC516" s="211"/>
      <c r="AD516" s="211"/>
      <c r="AE516" s="211" t="s">
        <v>113</v>
      </c>
      <c r="AF516" s="211"/>
      <c r="AG516" s="211"/>
      <c r="AH516" s="211"/>
      <c r="AI516" s="211"/>
      <c r="AJ516" s="211"/>
      <c r="AK516" s="211"/>
      <c r="AL516" s="211"/>
      <c r="AM516" s="211"/>
      <c r="AN516" s="211"/>
      <c r="AO516" s="211"/>
      <c r="AP516" s="211"/>
      <c r="AQ516" s="211"/>
      <c r="AR516" s="211"/>
      <c r="AS516" s="211"/>
      <c r="AT516" s="211"/>
      <c r="AU516" s="211"/>
      <c r="AV516" s="211"/>
      <c r="AW516" s="211"/>
      <c r="AX516" s="211"/>
      <c r="AY516" s="211"/>
      <c r="AZ516" s="211"/>
      <c r="BA516" s="211"/>
      <c r="BB516" s="211"/>
      <c r="BC516" s="211"/>
      <c r="BD516" s="211"/>
      <c r="BE516" s="211"/>
      <c r="BF516" s="211"/>
      <c r="BG516" s="211"/>
      <c r="BH516" s="211"/>
    </row>
    <row r="517" spans="1:60" outlineLevel="1" x14ac:dyDescent="0.2">
      <c r="A517" s="212"/>
      <c r="B517" s="219"/>
      <c r="C517" s="267" t="s">
        <v>490</v>
      </c>
      <c r="D517" s="223"/>
      <c r="E517" s="229">
        <v>143.06</v>
      </c>
      <c r="F517" s="234"/>
      <c r="G517" s="234"/>
      <c r="H517" s="234"/>
      <c r="I517" s="234"/>
      <c r="J517" s="234"/>
      <c r="K517" s="234"/>
      <c r="L517" s="234"/>
      <c r="M517" s="234"/>
      <c r="N517" s="221"/>
      <c r="O517" s="221"/>
      <c r="P517" s="221"/>
      <c r="Q517" s="221"/>
      <c r="R517" s="221"/>
      <c r="S517" s="221"/>
      <c r="T517" s="222"/>
      <c r="U517" s="221"/>
      <c r="V517" s="211"/>
      <c r="W517" s="211"/>
      <c r="X517" s="211"/>
      <c r="Y517" s="211"/>
      <c r="Z517" s="211"/>
      <c r="AA517" s="211"/>
      <c r="AB517" s="211"/>
      <c r="AC517" s="211"/>
      <c r="AD517" s="211"/>
      <c r="AE517" s="211" t="s">
        <v>120</v>
      </c>
      <c r="AF517" s="211">
        <v>0</v>
      </c>
      <c r="AG517" s="211"/>
      <c r="AH517" s="211"/>
      <c r="AI517" s="211"/>
      <c r="AJ517" s="211"/>
      <c r="AK517" s="211"/>
      <c r="AL517" s="211"/>
      <c r="AM517" s="211"/>
      <c r="AN517" s="211"/>
      <c r="AO517" s="211"/>
      <c r="AP517" s="211"/>
      <c r="AQ517" s="211"/>
      <c r="AR517" s="211"/>
      <c r="AS517" s="211"/>
      <c r="AT517" s="211"/>
      <c r="AU517" s="211"/>
      <c r="AV517" s="211"/>
      <c r="AW517" s="211"/>
      <c r="AX517" s="211"/>
      <c r="AY517" s="211"/>
      <c r="AZ517" s="211"/>
      <c r="BA517" s="211"/>
      <c r="BB517" s="211"/>
      <c r="BC517" s="211"/>
      <c r="BD517" s="211"/>
      <c r="BE517" s="211"/>
      <c r="BF517" s="211"/>
      <c r="BG517" s="211"/>
      <c r="BH517" s="211"/>
    </row>
    <row r="518" spans="1:60" outlineLevel="1" x14ac:dyDescent="0.2">
      <c r="A518" s="212"/>
      <c r="B518" s="219"/>
      <c r="C518" s="267" t="s">
        <v>491</v>
      </c>
      <c r="D518" s="223"/>
      <c r="E518" s="229">
        <v>27.35</v>
      </c>
      <c r="F518" s="234"/>
      <c r="G518" s="234"/>
      <c r="H518" s="234"/>
      <c r="I518" s="234"/>
      <c r="J518" s="234"/>
      <c r="K518" s="234"/>
      <c r="L518" s="234"/>
      <c r="M518" s="234"/>
      <c r="N518" s="221"/>
      <c r="O518" s="221"/>
      <c r="P518" s="221"/>
      <c r="Q518" s="221"/>
      <c r="R518" s="221"/>
      <c r="S518" s="221"/>
      <c r="T518" s="222"/>
      <c r="U518" s="221"/>
      <c r="V518" s="211"/>
      <c r="W518" s="211"/>
      <c r="X518" s="211"/>
      <c r="Y518" s="211"/>
      <c r="Z518" s="211"/>
      <c r="AA518" s="211"/>
      <c r="AB518" s="211"/>
      <c r="AC518" s="211"/>
      <c r="AD518" s="211"/>
      <c r="AE518" s="211" t="s">
        <v>120</v>
      </c>
      <c r="AF518" s="211">
        <v>0</v>
      </c>
      <c r="AG518" s="211"/>
      <c r="AH518" s="211"/>
      <c r="AI518" s="211"/>
      <c r="AJ518" s="211"/>
      <c r="AK518" s="211"/>
      <c r="AL518" s="211"/>
      <c r="AM518" s="211"/>
      <c r="AN518" s="211"/>
      <c r="AO518" s="211"/>
      <c r="AP518" s="211"/>
      <c r="AQ518" s="211"/>
      <c r="AR518" s="211"/>
      <c r="AS518" s="211"/>
      <c r="AT518" s="211"/>
      <c r="AU518" s="211"/>
      <c r="AV518" s="211"/>
      <c r="AW518" s="211"/>
      <c r="AX518" s="211"/>
      <c r="AY518" s="211"/>
      <c r="AZ518" s="211"/>
      <c r="BA518" s="211"/>
      <c r="BB518" s="211"/>
      <c r="BC518" s="211"/>
      <c r="BD518" s="211"/>
      <c r="BE518" s="211"/>
      <c r="BF518" s="211"/>
      <c r="BG518" s="211"/>
      <c r="BH518" s="211"/>
    </row>
    <row r="519" spans="1:60" outlineLevel="1" x14ac:dyDescent="0.2">
      <c r="A519" s="212"/>
      <c r="B519" s="219"/>
      <c r="C519" s="267" t="s">
        <v>492</v>
      </c>
      <c r="D519" s="223"/>
      <c r="E519" s="229">
        <v>42</v>
      </c>
      <c r="F519" s="234"/>
      <c r="G519" s="234"/>
      <c r="H519" s="234"/>
      <c r="I519" s="234"/>
      <c r="J519" s="234"/>
      <c r="K519" s="234"/>
      <c r="L519" s="234"/>
      <c r="M519" s="234"/>
      <c r="N519" s="221"/>
      <c r="O519" s="221"/>
      <c r="P519" s="221"/>
      <c r="Q519" s="221"/>
      <c r="R519" s="221"/>
      <c r="S519" s="221"/>
      <c r="T519" s="222"/>
      <c r="U519" s="221"/>
      <c r="V519" s="211"/>
      <c r="W519" s="211"/>
      <c r="X519" s="211"/>
      <c r="Y519" s="211"/>
      <c r="Z519" s="211"/>
      <c r="AA519" s="211"/>
      <c r="AB519" s="211"/>
      <c r="AC519" s="211"/>
      <c r="AD519" s="211"/>
      <c r="AE519" s="211" t="s">
        <v>120</v>
      </c>
      <c r="AF519" s="211">
        <v>0</v>
      </c>
      <c r="AG519" s="211"/>
      <c r="AH519" s="211"/>
      <c r="AI519" s="211"/>
      <c r="AJ519" s="211"/>
      <c r="AK519" s="211"/>
      <c r="AL519" s="211"/>
      <c r="AM519" s="211"/>
      <c r="AN519" s="211"/>
      <c r="AO519" s="211"/>
      <c r="AP519" s="211"/>
      <c r="AQ519" s="211"/>
      <c r="AR519" s="211"/>
      <c r="AS519" s="211"/>
      <c r="AT519" s="211"/>
      <c r="AU519" s="211"/>
      <c r="AV519" s="211"/>
      <c r="AW519" s="211"/>
      <c r="AX519" s="211"/>
      <c r="AY519" s="211"/>
      <c r="AZ519" s="211"/>
      <c r="BA519" s="211"/>
      <c r="BB519" s="211"/>
      <c r="BC519" s="211"/>
      <c r="BD519" s="211"/>
      <c r="BE519" s="211"/>
      <c r="BF519" s="211"/>
      <c r="BG519" s="211"/>
      <c r="BH519" s="211"/>
    </row>
    <row r="520" spans="1:60" x14ac:dyDescent="0.2">
      <c r="A520" s="213" t="s">
        <v>108</v>
      </c>
      <c r="B520" s="220" t="s">
        <v>71</v>
      </c>
      <c r="C520" s="270" t="s">
        <v>72</v>
      </c>
      <c r="D520" s="225"/>
      <c r="E520" s="231"/>
      <c r="F520" s="235"/>
      <c r="G520" s="235">
        <f>SUMIF(AE521:AE526,"&lt;&gt;NOR",G521:G526)</f>
        <v>0</v>
      </c>
      <c r="H520" s="235"/>
      <c r="I520" s="235">
        <f>SUM(I521:I526)</f>
        <v>0</v>
      </c>
      <c r="J520" s="235"/>
      <c r="K520" s="235">
        <f>SUM(K521:K526)</f>
        <v>0</v>
      </c>
      <c r="L520" s="235"/>
      <c r="M520" s="235">
        <f>SUM(M521:M526)</f>
        <v>0</v>
      </c>
      <c r="N520" s="225"/>
      <c r="O520" s="225">
        <f>SUM(O521:O526)</f>
        <v>0</v>
      </c>
      <c r="P520" s="225"/>
      <c r="Q520" s="225">
        <f>SUM(Q521:Q526)</f>
        <v>0</v>
      </c>
      <c r="R520" s="225"/>
      <c r="S520" s="225"/>
      <c r="T520" s="226"/>
      <c r="U520" s="225">
        <f>SUM(U521:U526)</f>
        <v>0</v>
      </c>
      <c r="AE520" t="s">
        <v>109</v>
      </c>
    </row>
    <row r="521" spans="1:60" ht="22.5" outlineLevel="1" x14ac:dyDescent="0.2">
      <c r="A521" s="212">
        <v>91</v>
      </c>
      <c r="B521" s="219" t="s">
        <v>493</v>
      </c>
      <c r="C521" s="266" t="s">
        <v>494</v>
      </c>
      <c r="D521" s="221" t="s">
        <v>495</v>
      </c>
      <c r="E521" s="228">
        <v>1</v>
      </c>
      <c r="F521" s="233">
        <f>H521+J521</f>
        <v>0</v>
      </c>
      <c r="G521" s="234">
        <f>ROUND(E521*F521,2)</f>
        <v>0</v>
      </c>
      <c r="H521" s="234"/>
      <c r="I521" s="234">
        <f>ROUND(E521*H521,2)</f>
        <v>0</v>
      </c>
      <c r="J521" s="234"/>
      <c r="K521" s="234">
        <f>ROUND(E521*J521,2)</f>
        <v>0</v>
      </c>
      <c r="L521" s="234">
        <v>21</v>
      </c>
      <c r="M521" s="234">
        <f>G521*(1+L521/100)</f>
        <v>0</v>
      </c>
      <c r="N521" s="221">
        <v>0</v>
      </c>
      <c r="O521" s="221">
        <f>ROUND(E521*N521,5)</f>
        <v>0</v>
      </c>
      <c r="P521" s="221">
        <v>0</v>
      </c>
      <c r="Q521" s="221">
        <f>ROUND(E521*P521,5)</f>
        <v>0</v>
      </c>
      <c r="R521" s="221"/>
      <c r="S521" s="221"/>
      <c r="T521" s="222">
        <v>0</v>
      </c>
      <c r="U521" s="221">
        <f>ROUND(E521*T521,2)</f>
        <v>0</v>
      </c>
      <c r="V521" s="211"/>
      <c r="W521" s="211"/>
      <c r="X521" s="211"/>
      <c r="Y521" s="211"/>
      <c r="Z521" s="211"/>
      <c r="AA521" s="211"/>
      <c r="AB521" s="211"/>
      <c r="AC521" s="211"/>
      <c r="AD521" s="211"/>
      <c r="AE521" s="211" t="s">
        <v>113</v>
      </c>
      <c r="AF521" s="211"/>
      <c r="AG521" s="211"/>
      <c r="AH521" s="211"/>
      <c r="AI521" s="211"/>
      <c r="AJ521" s="211"/>
      <c r="AK521" s="211"/>
      <c r="AL521" s="211"/>
      <c r="AM521" s="211"/>
      <c r="AN521" s="211"/>
      <c r="AO521" s="211"/>
      <c r="AP521" s="211"/>
      <c r="AQ521" s="211"/>
      <c r="AR521" s="211"/>
      <c r="AS521" s="211"/>
      <c r="AT521" s="211"/>
      <c r="AU521" s="211"/>
      <c r="AV521" s="211"/>
      <c r="AW521" s="211"/>
      <c r="AX521" s="211"/>
      <c r="AY521" s="211"/>
      <c r="AZ521" s="211"/>
      <c r="BA521" s="211"/>
      <c r="BB521" s="211"/>
      <c r="BC521" s="211"/>
      <c r="BD521" s="211"/>
      <c r="BE521" s="211"/>
      <c r="BF521" s="211"/>
      <c r="BG521" s="211"/>
      <c r="BH521" s="211"/>
    </row>
    <row r="522" spans="1:60" ht="22.5" outlineLevel="1" x14ac:dyDescent="0.2">
      <c r="A522" s="212"/>
      <c r="B522" s="219"/>
      <c r="C522" s="271" t="s">
        <v>496</v>
      </c>
      <c r="D522" s="227"/>
      <c r="E522" s="232"/>
      <c r="F522" s="236"/>
      <c r="G522" s="237"/>
      <c r="H522" s="234"/>
      <c r="I522" s="234"/>
      <c r="J522" s="234"/>
      <c r="K522" s="234"/>
      <c r="L522" s="234"/>
      <c r="M522" s="234"/>
      <c r="N522" s="221"/>
      <c r="O522" s="221"/>
      <c r="P522" s="221"/>
      <c r="Q522" s="221"/>
      <c r="R522" s="221"/>
      <c r="S522" s="221"/>
      <c r="T522" s="222"/>
      <c r="U522" s="221"/>
      <c r="V522" s="211"/>
      <c r="W522" s="211"/>
      <c r="X522" s="211"/>
      <c r="Y522" s="211"/>
      <c r="Z522" s="211"/>
      <c r="AA522" s="211"/>
      <c r="AB522" s="211"/>
      <c r="AC522" s="211"/>
      <c r="AD522" s="211"/>
      <c r="AE522" s="211" t="s">
        <v>497</v>
      </c>
      <c r="AF522" s="211"/>
      <c r="AG522" s="211"/>
      <c r="AH522" s="211"/>
      <c r="AI522" s="211"/>
      <c r="AJ522" s="211"/>
      <c r="AK522" s="211"/>
      <c r="AL522" s="211"/>
      <c r="AM522" s="211"/>
      <c r="AN522" s="211"/>
      <c r="AO522" s="211"/>
      <c r="AP522" s="211"/>
      <c r="AQ522" s="211"/>
      <c r="AR522" s="211"/>
      <c r="AS522" s="211"/>
      <c r="AT522" s="211"/>
      <c r="AU522" s="211"/>
      <c r="AV522" s="211"/>
      <c r="AW522" s="211"/>
      <c r="AX522" s="211"/>
      <c r="AY522" s="211"/>
      <c r="AZ522" s="211"/>
      <c r="BA522" s="214" t="str">
        <f>C522</f>
        <v>Napojení stoky "S1" PVC DN 400 mm do stávající šachty s otvorem pro bet.potrubí 670/500 mm pomocí redukce 500/400 mm, s utěsněním vtoku do šachty ergelitem a s obetonováním.</v>
      </c>
      <c r="BB522" s="211"/>
      <c r="BC522" s="211"/>
      <c r="BD522" s="211"/>
      <c r="BE522" s="211"/>
      <c r="BF522" s="211"/>
      <c r="BG522" s="211"/>
      <c r="BH522" s="211"/>
    </row>
    <row r="523" spans="1:60" ht="22.5" outlineLevel="1" x14ac:dyDescent="0.2">
      <c r="A523" s="212">
        <v>92</v>
      </c>
      <c r="B523" s="219" t="s">
        <v>498</v>
      </c>
      <c r="C523" s="266" t="s">
        <v>499</v>
      </c>
      <c r="D523" s="221" t="s">
        <v>495</v>
      </c>
      <c r="E523" s="228">
        <v>1</v>
      </c>
      <c r="F523" s="233">
        <f>H523+J523</f>
        <v>0</v>
      </c>
      <c r="G523" s="234">
        <f>ROUND(E523*F523,2)</f>
        <v>0</v>
      </c>
      <c r="H523" s="234"/>
      <c r="I523" s="234">
        <f>ROUND(E523*H523,2)</f>
        <v>0</v>
      </c>
      <c r="J523" s="234"/>
      <c r="K523" s="234">
        <f>ROUND(E523*J523,2)</f>
        <v>0</v>
      </c>
      <c r="L523" s="234">
        <v>21</v>
      </c>
      <c r="M523" s="234">
        <f>G523*(1+L523/100)</f>
        <v>0</v>
      </c>
      <c r="N523" s="221">
        <v>0</v>
      </c>
      <c r="O523" s="221">
        <f>ROUND(E523*N523,5)</f>
        <v>0</v>
      </c>
      <c r="P523" s="221">
        <v>0</v>
      </c>
      <c r="Q523" s="221">
        <f>ROUND(E523*P523,5)</f>
        <v>0</v>
      </c>
      <c r="R523" s="221"/>
      <c r="S523" s="221"/>
      <c r="T523" s="222">
        <v>0</v>
      </c>
      <c r="U523" s="221">
        <f>ROUND(E523*T523,2)</f>
        <v>0</v>
      </c>
      <c r="V523" s="211"/>
      <c r="W523" s="211"/>
      <c r="X523" s="211"/>
      <c r="Y523" s="211"/>
      <c r="Z523" s="211"/>
      <c r="AA523" s="211"/>
      <c r="AB523" s="211"/>
      <c r="AC523" s="211"/>
      <c r="AD523" s="211"/>
      <c r="AE523" s="211" t="s">
        <v>113</v>
      </c>
      <c r="AF523" s="211"/>
      <c r="AG523" s="211"/>
      <c r="AH523" s="211"/>
      <c r="AI523" s="211"/>
      <c r="AJ523" s="211"/>
      <c r="AK523" s="211"/>
      <c r="AL523" s="211"/>
      <c r="AM523" s="211"/>
      <c r="AN523" s="211"/>
      <c r="AO523" s="211"/>
      <c r="AP523" s="211"/>
      <c r="AQ523" s="211"/>
      <c r="AR523" s="211"/>
      <c r="AS523" s="211"/>
      <c r="AT523" s="211"/>
      <c r="AU523" s="211"/>
      <c r="AV523" s="211"/>
      <c r="AW523" s="211"/>
      <c r="AX523" s="211"/>
      <c r="AY523" s="211"/>
      <c r="AZ523" s="211"/>
      <c r="BA523" s="211"/>
      <c r="BB523" s="211"/>
      <c r="BC523" s="211"/>
      <c r="BD523" s="211"/>
      <c r="BE523" s="211"/>
      <c r="BF523" s="211"/>
      <c r="BG523" s="211"/>
      <c r="BH523" s="211"/>
    </row>
    <row r="524" spans="1:60" ht="22.5" outlineLevel="1" x14ac:dyDescent="0.2">
      <c r="A524" s="212"/>
      <c r="B524" s="219"/>
      <c r="C524" s="271" t="s">
        <v>500</v>
      </c>
      <c r="D524" s="227"/>
      <c r="E524" s="232"/>
      <c r="F524" s="236"/>
      <c r="G524" s="237"/>
      <c r="H524" s="234"/>
      <c r="I524" s="234"/>
      <c r="J524" s="234"/>
      <c r="K524" s="234"/>
      <c r="L524" s="234"/>
      <c r="M524" s="234"/>
      <c r="N524" s="221"/>
      <c r="O524" s="221"/>
      <c r="P524" s="221"/>
      <c r="Q524" s="221"/>
      <c r="R524" s="221"/>
      <c r="S524" s="221"/>
      <c r="T524" s="222"/>
      <c r="U524" s="221"/>
      <c r="V524" s="211"/>
      <c r="W524" s="211"/>
      <c r="X524" s="211"/>
      <c r="Y524" s="211"/>
      <c r="Z524" s="211"/>
      <c r="AA524" s="211"/>
      <c r="AB524" s="211"/>
      <c r="AC524" s="211"/>
      <c r="AD524" s="211"/>
      <c r="AE524" s="211" t="s">
        <v>497</v>
      </c>
      <c r="AF524" s="211"/>
      <c r="AG524" s="211"/>
      <c r="AH524" s="211"/>
      <c r="AI524" s="211"/>
      <c r="AJ524" s="211"/>
      <c r="AK524" s="211"/>
      <c r="AL524" s="211"/>
      <c r="AM524" s="211"/>
      <c r="AN524" s="211"/>
      <c r="AO524" s="211"/>
      <c r="AP524" s="211"/>
      <c r="AQ524" s="211"/>
      <c r="AR524" s="211"/>
      <c r="AS524" s="211"/>
      <c r="AT524" s="211"/>
      <c r="AU524" s="211"/>
      <c r="AV524" s="211"/>
      <c r="AW524" s="211"/>
      <c r="AX524" s="211"/>
      <c r="AY524" s="211"/>
      <c r="AZ524" s="211"/>
      <c r="BA524" s="214" t="str">
        <f>C524</f>
        <v>Napojení stávající stoky v ul. Dr. Loubala z bet. trub DN 300 mm do šachty Šs1-7 pomocí kusu bet trouby DN 300 mm a nerezové objímky s těsněním a s obetonováním.</v>
      </c>
      <c r="BB524" s="211"/>
      <c r="BC524" s="211"/>
      <c r="BD524" s="211"/>
      <c r="BE524" s="211"/>
      <c r="BF524" s="211"/>
      <c r="BG524" s="211"/>
      <c r="BH524" s="211"/>
    </row>
    <row r="525" spans="1:60" ht="22.5" outlineLevel="1" x14ac:dyDescent="0.2">
      <c r="A525" s="212">
        <v>93</v>
      </c>
      <c r="B525" s="219" t="s">
        <v>501</v>
      </c>
      <c r="C525" s="266" t="s">
        <v>502</v>
      </c>
      <c r="D525" s="221" t="s">
        <v>495</v>
      </c>
      <c r="E525" s="228">
        <v>2</v>
      </c>
      <c r="F525" s="233">
        <f>H525+J525</f>
        <v>0</v>
      </c>
      <c r="G525" s="234">
        <f>ROUND(E525*F525,2)</f>
        <v>0</v>
      </c>
      <c r="H525" s="234"/>
      <c r="I525" s="234">
        <f>ROUND(E525*H525,2)</f>
        <v>0</v>
      </c>
      <c r="J525" s="234"/>
      <c r="K525" s="234">
        <f>ROUND(E525*J525,2)</f>
        <v>0</v>
      </c>
      <c r="L525" s="234">
        <v>21</v>
      </c>
      <c r="M525" s="234">
        <f>G525*(1+L525/100)</f>
        <v>0</v>
      </c>
      <c r="N525" s="221">
        <v>0</v>
      </c>
      <c r="O525" s="221">
        <f>ROUND(E525*N525,5)</f>
        <v>0</v>
      </c>
      <c r="P525" s="221">
        <v>0</v>
      </c>
      <c r="Q525" s="221">
        <f>ROUND(E525*P525,5)</f>
        <v>0</v>
      </c>
      <c r="R525" s="221"/>
      <c r="S525" s="221"/>
      <c r="T525" s="222">
        <v>0</v>
      </c>
      <c r="U525" s="221">
        <f>ROUND(E525*T525,2)</f>
        <v>0</v>
      </c>
      <c r="V525" s="211"/>
      <c r="W525" s="211"/>
      <c r="X525" s="211"/>
      <c r="Y525" s="211"/>
      <c r="Z525" s="211"/>
      <c r="AA525" s="211"/>
      <c r="AB525" s="211"/>
      <c r="AC525" s="211"/>
      <c r="AD525" s="211"/>
      <c r="AE525" s="211" t="s">
        <v>113</v>
      </c>
      <c r="AF525" s="211"/>
      <c r="AG525" s="211"/>
      <c r="AH525" s="211"/>
      <c r="AI525" s="211"/>
      <c r="AJ525" s="211"/>
      <c r="AK525" s="211"/>
      <c r="AL525" s="211"/>
      <c r="AM525" s="211"/>
      <c r="AN525" s="211"/>
      <c r="AO525" s="211"/>
      <c r="AP525" s="211"/>
      <c r="AQ525" s="211"/>
      <c r="AR525" s="211"/>
      <c r="AS525" s="211"/>
      <c r="AT525" s="211"/>
      <c r="AU525" s="211"/>
      <c r="AV525" s="211"/>
      <c r="AW525" s="211"/>
      <c r="AX525" s="211"/>
      <c r="AY525" s="211"/>
      <c r="AZ525" s="211"/>
      <c r="BA525" s="211"/>
      <c r="BB525" s="211"/>
      <c r="BC525" s="211"/>
      <c r="BD525" s="211"/>
      <c r="BE525" s="211"/>
      <c r="BF525" s="211"/>
      <c r="BG525" s="211"/>
      <c r="BH525" s="211"/>
    </row>
    <row r="526" spans="1:60" ht="22.5" outlineLevel="1" x14ac:dyDescent="0.2">
      <c r="A526" s="212">
        <v>94</v>
      </c>
      <c r="B526" s="219" t="s">
        <v>503</v>
      </c>
      <c r="C526" s="266" t="s">
        <v>504</v>
      </c>
      <c r="D526" s="221" t="s">
        <v>495</v>
      </c>
      <c r="E526" s="228">
        <v>1</v>
      </c>
      <c r="F526" s="233">
        <f>H526+J526</f>
        <v>0</v>
      </c>
      <c r="G526" s="234">
        <f>ROUND(E526*F526,2)</f>
        <v>0</v>
      </c>
      <c r="H526" s="234"/>
      <c r="I526" s="234">
        <f>ROUND(E526*H526,2)</f>
        <v>0</v>
      </c>
      <c r="J526" s="234"/>
      <c r="K526" s="234">
        <f>ROUND(E526*J526,2)</f>
        <v>0</v>
      </c>
      <c r="L526" s="234">
        <v>21</v>
      </c>
      <c r="M526" s="234">
        <f>G526*(1+L526/100)</f>
        <v>0</v>
      </c>
      <c r="N526" s="221">
        <v>0</v>
      </c>
      <c r="O526" s="221">
        <f>ROUND(E526*N526,5)</f>
        <v>0</v>
      </c>
      <c r="P526" s="221">
        <v>0</v>
      </c>
      <c r="Q526" s="221">
        <f>ROUND(E526*P526,5)</f>
        <v>0</v>
      </c>
      <c r="R526" s="221"/>
      <c r="S526" s="221"/>
      <c r="T526" s="222">
        <v>0</v>
      </c>
      <c r="U526" s="221">
        <f>ROUND(E526*T526,2)</f>
        <v>0</v>
      </c>
      <c r="V526" s="211"/>
      <c r="W526" s="211"/>
      <c r="X526" s="211"/>
      <c r="Y526" s="211"/>
      <c r="Z526" s="211"/>
      <c r="AA526" s="211"/>
      <c r="AB526" s="211"/>
      <c r="AC526" s="211"/>
      <c r="AD526" s="211"/>
      <c r="AE526" s="211" t="s">
        <v>113</v>
      </c>
      <c r="AF526" s="211"/>
      <c r="AG526" s="211"/>
      <c r="AH526" s="211"/>
      <c r="AI526" s="211"/>
      <c r="AJ526" s="211"/>
      <c r="AK526" s="211"/>
      <c r="AL526" s="211"/>
      <c r="AM526" s="211"/>
      <c r="AN526" s="211"/>
      <c r="AO526" s="211"/>
      <c r="AP526" s="211"/>
      <c r="AQ526" s="211"/>
      <c r="AR526" s="211"/>
      <c r="AS526" s="211"/>
      <c r="AT526" s="211"/>
      <c r="AU526" s="211"/>
      <c r="AV526" s="211"/>
      <c r="AW526" s="211"/>
      <c r="AX526" s="211"/>
      <c r="AY526" s="211"/>
      <c r="AZ526" s="211"/>
      <c r="BA526" s="211"/>
      <c r="BB526" s="211"/>
      <c r="BC526" s="211"/>
      <c r="BD526" s="211"/>
      <c r="BE526" s="211"/>
      <c r="BF526" s="211"/>
      <c r="BG526" s="211"/>
      <c r="BH526" s="211"/>
    </row>
    <row r="527" spans="1:60" x14ac:dyDescent="0.2">
      <c r="A527" s="213" t="s">
        <v>108</v>
      </c>
      <c r="B527" s="220" t="s">
        <v>73</v>
      </c>
      <c r="C527" s="270" t="s">
        <v>74</v>
      </c>
      <c r="D527" s="225"/>
      <c r="E527" s="231"/>
      <c r="F527" s="235"/>
      <c r="G527" s="235">
        <f>SUMIF(AE528:AE536,"&lt;&gt;NOR",G528:G536)</f>
        <v>0</v>
      </c>
      <c r="H527" s="235"/>
      <c r="I527" s="235">
        <f>SUM(I528:I536)</f>
        <v>0</v>
      </c>
      <c r="J527" s="235"/>
      <c r="K527" s="235">
        <f>SUM(K528:K536)</f>
        <v>0</v>
      </c>
      <c r="L527" s="235"/>
      <c r="M527" s="235">
        <f>SUM(M528:M536)</f>
        <v>0</v>
      </c>
      <c r="N527" s="225"/>
      <c r="O527" s="225">
        <f>SUM(O528:O536)</f>
        <v>0</v>
      </c>
      <c r="P527" s="225"/>
      <c r="Q527" s="225">
        <f>SUM(Q528:Q536)</f>
        <v>0</v>
      </c>
      <c r="R527" s="225"/>
      <c r="S527" s="225"/>
      <c r="T527" s="226"/>
      <c r="U527" s="225">
        <f>SUM(U528:U536)</f>
        <v>23.34</v>
      </c>
      <c r="AE527" t="s">
        <v>109</v>
      </c>
    </row>
    <row r="528" spans="1:60" outlineLevel="1" x14ac:dyDescent="0.2">
      <c r="A528" s="212">
        <v>95</v>
      </c>
      <c r="B528" s="219" t="s">
        <v>505</v>
      </c>
      <c r="C528" s="266" t="s">
        <v>506</v>
      </c>
      <c r="D528" s="221" t="s">
        <v>112</v>
      </c>
      <c r="E528" s="228">
        <v>424.38</v>
      </c>
      <c r="F528" s="233">
        <f>H528+J528</f>
        <v>0</v>
      </c>
      <c r="G528" s="234">
        <f>ROUND(E528*F528,2)</f>
        <v>0</v>
      </c>
      <c r="H528" s="234"/>
      <c r="I528" s="234">
        <f>ROUND(E528*H528,2)</f>
        <v>0</v>
      </c>
      <c r="J528" s="234"/>
      <c r="K528" s="234">
        <f>ROUND(E528*J528,2)</f>
        <v>0</v>
      </c>
      <c r="L528" s="234">
        <v>21</v>
      </c>
      <c r="M528" s="234">
        <f>G528*(1+L528/100)</f>
        <v>0</v>
      </c>
      <c r="N528" s="221">
        <v>0</v>
      </c>
      <c r="O528" s="221">
        <f>ROUND(E528*N528,5)</f>
        <v>0</v>
      </c>
      <c r="P528" s="221">
        <v>0</v>
      </c>
      <c r="Q528" s="221">
        <f>ROUND(E528*P528,5)</f>
        <v>0</v>
      </c>
      <c r="R528" s="221"/>
      <c r="S528" s="221"/>
      <c r="T528" s="222">
        <v>5.5E-2</v>
      </c>
      <c r="U528" s="221">
        <f>ROUND(E528*T528,2)</f>
        <v>23.34</v>
      </c>
      <c r="V528" s="211"/>
      <c r="W528" s="211"/>
      <c r="X528" s="211"/>
      <c r="Y528" s="211"/>
      <c r="Z528" s="211"/>
      <c r="AA528" s="211"/>
      <c r="AB528" s="211"/>
      <c r="AC528" s="211"/>
      <c r="AD528" s="211"/>
      <c r="AE528" s="211" t="s">
        <v>113</v>
      </c>
      <c r="AF528" s="211"/>
      <c r="AG528" s="211"/>
      <c r="AH528" s="211"/>
      <c r="AI528" s="211"/>
      <c r="AJ528" s="211"/>
      <c r="AK528" s="211"/>
      <c r="AL528" s="211"/>
      <c r="AM528" s="211"/>
      <c r="AN528" s="211"/>
      <c r="AO528" s="211"/>
      <c r="AP528" s="211"/>
      <c r="AQ528" s="211"/>
      <c r="AR528" s="211"/>
      <c r="AS528" s="211"/>
      <c r="AT528" s="211"/>
      <c r="AU528" s="211"/>
      <c r="AV528" s="211"/>
      <c r="AW528" s="211"/>
      <c r="AX528" s="211"/>
      <c r="AY528" s="211"/>
      <c r="AZ528" s="211"/>
      <c r="BA528" s="211"/>
      <c r="BB528" s="211"/>
      <c r="BC528" s="211"/>
      <c r="BD528" s="211"/>
      <c r="BE528" s="211"/>
      <c r="BF528" s="211"/>
      <c r="BG528" s="211"/>
      <c r="BH528" s="211"/>
    </row>
    <row r="529" spans="1:60" outlineLevel="1" x14ac:dyDescent="0.2">
      <c r="A529" s="212"/>
      <c r="B529" s="219"/>
      <c r="C529" s="267" t="s">
        <v>119</v>
      </c>
      <c r="D529" s="223"/>
      <c r="E529" s="229"/>
      <c r="F529" s="234"/>
      <c r="G529" s="234"/>
      <c r="H529" s="234"/>
      <c r="I529" s="234"/>
      <c r="J529" s="234"/>
      <c r="K529" s="234"/>
      <c r="L529" s="234"/>
      <c r="M529" s="234"/>
      <c r="N529" s="221"/>
      <c r="O529" s="221"/>
      <c r="P529" s="221"/>
      <c r="Q529" s="221"/>
      <c r="R529" s="221"/>
      <c r="S529" s="221"/>
      <c r="T529" s="222"/>
      <c r="U529" s="221"/>
      <c r="V529" s="211"/>
      <c r="W529" s="211"/>
      <c r="X529" s="211"/>
      <c r="Y529" s="211"/>
      <c r="Z529" s="211"/>
      <c r="AA529" s="211"/>
      <c r="AB529" s="211"/>
      <c r="AC529" s="211"/>
      <c r="AD529" s="211"/>
      <c r="AE529" s="211" t="s">
        <v>120</v>
      </c>
      <c r="AF529" s="211">
        <v>0</v>
      </c>
      <c r="AG529" s="211"/>
      <c r="AH529" s="211"/>
      <c r="AI529" s="211"/>
      <c r="AJ529" s="211"/>
      <c r="AK529" s="211"/>
      <c r="AL529" s="211"/>
      <c r="AM529" s="211"/>
      <c r="AN529" s="211"/>
      <c r="AO529" s="211"/>
      <c r="AP529" s="211"/>
      <c r="AQ529" s="211"/>
      <c r="AR529" s="211"/>
      <c r="AS529" s="211"/>
      <c r="AT529" s="211"/>
      <c r="AU529" s="211"/>
      <c r="AV529" s="211"/>
      <c r="AW529" s="211"/>
      <c r="AX529" s="211"/>
      <c r="AY529" s="211"/>
      <c r="AZ529" s="211"/>
      <c r="BA529" s="211"/>
      <c r="BB529" s="211"/>
      <c r="BC529" s="211"/>
      <c r="BD529" s="211"/>
      <c r="BE529" s="211"/>
      <c r="BF529" s="211"/>
      <c r="BG529" s="211"/>
      <c r="BH529" s="211"/>
    </row>
    <row r="530" spans="1:60" outlineLevel="1" x14ac:dyDescent="0.2">
      <c r="A530" s="212"/>
      <c r="B530" s="219"/>
      <c r="C530" s="267" t="s">
        <v>507</v>
      </c>
      <c r="D530" s="223"/>
      <c r="E530" s="229">
        <v>288.12</v>
      </c>
      <c r="F530" s="234"/>
      <c r="G530" s="234"/>
      <c r="H530" s="234"/>
      <c r="I530" s="234"/>
      <c r="J530" s="234"/>
      <c r="K530" s="234"/>
      <c r="L530" s="234"/>
      <c r="M530" s="234"/>
      <c r="N530" s="221"/>
      <c r="O530" s="221"/>
      <c r="P530" s="221"/>
      <c r="Q530" s="221"/>
      <c r="R530" s="221"/>
      <c r="S530" s="221"/>
      <c r="T530" s="222"/>
      <c r="U530" s="221"/>
      <c r="V530" s="211"/>
      <c r="W530" s="211"/>
      <c r="X530" s="211"/>
      <c r="Y530" s="211"/>
      <c r="Z530" s="211"/>
      <c r="AA530" s="211"/>
      <c r="AB530" s="211"/>
      <c r="AC530" s="211"/>
      <c r="AD530" s="211"/>
      <c r="AE530" s="211" t="s">
        <v>120</v>
      </c>
      <c r="AF530" s="211">
        <v>0</v>
      </c>
      <c r="AG530" s="211"/>
      <c r="AH530" s="211"/>
      <c r="AI530" s="211"/>
      <c r="AJ530" s="211"/>
      <c r="AK530" s="211"/>
      <c r="AL530" s="211"/>
      <c r="AM530" s="211"/>
      <c r="AN530" s="211"/>
      <c r="AO530" s="211"/>
      <c r="AP530" s="211"/>
      <c r="AQ530" s="211"/>
      <c r="AR530" s="211"/>
      <c r="AS530" s="211"/>
      <c r="AT530" s="211"/>
      <c r="AU530" s="211"/>
      <c r="AV530" s="211"/>
      <c r="AW530" s="211"/>
      <c r="AX530" s="211"/>
      <c r="AY530" s="211"/>
      <c r="AZ530" s="211"/>
      <c r="BA530" s="211"/>
      <c r="BB530" s="211"/>
      <c r="BC530" s="211"/>
      <c r="BD530" s="211"/>
      <c r="BE530" s="211"/>
      <c r="BF530" s="211"/>
      <c r="BG530" s="211"/>
      <c r="BH530" s="211"/>
    </row>
    <row r="531" spans="1:60" outlineLevel="1" x14ac:dyDescent="0.2">
      <c r="A531" s="212"/>
      <c r="B531" s="219"/>
      <c r="C531" s="267" t="s">
        <v>122</v>
      </c>
      <c r="D531" s="223"/>
      <c r="E531" s="229"/>
      <c r="F531" s="234"/>
      <c r="G531" s="234"/>
      <c r="H531" s="234"/>
      <c r="I531" s="234"/>
      <c r="J531" s="234"/>
      <c r="K531" s="234"/>
      <c r="L531" s="234"/>
      <c r="M531" s="234"/>
      <c r="N531" s="221"/>
      <c r="O531" s="221"/>
      <c r="P531" s="221"/>
      <c r="Q531" s="221"/>
      <c r="R531" s="221"/>
      <c r="S531" s="221"/>
      <c r="T531" s="222"/>
      <c r="U531" s="221"/>
      <c r="V531" s="211"/>
      <c r="W531" s="211"/>
      <c r="X531" s="211"/>
      <c r="Y531" s="211"/>
      <c r="Z531" s="211"/>
      <c r="AA531" s="211"/>
      <c r="AB531" s="211"/>
      <c r="AC531" s="211"/>
      <c r="AD531" s="211"/>
      <c r="AE531" s="211" t="s">
        <v>120</v>
      </c>
      <c r="AF531" s="211">
        <v>0</v>
      </c>
      <c r="AG531" s="211"/>
      <c r="AH531" s="211"/>
      <c r="AI531" s="211"/>
      <c r="AJ531" s="211"/>
      <c r="AK531" s="211"/>
      <c r="AL531" s="211"/>
      <c r="AM531" s="211"/>
      <c r="AN531" s="211"/>
      <c r="AO531" s="211"/>
      <c r="AP531" s="211"/>
      <c r="AQ531" s="211"/>
      <c r="AR531" s="211"/>
      <c r="AS531" s="211"/>
      <c r="AT531" s="211"/>
      <c r="AU531" s="211"/>
      <c r="AV531" s="211"/>
      <c r="AW531" s="211"/>
      <c r="AX531" s="211"/>
      <c r="AY531" s="211"/>
      <c r="AZ531" s="211"/>
      <c r="BA531" s="211"/>
      <c r="BB531" s="211"/>
      <c r="BC531" s="211"/>
      <c r="BD531" s="211"/>
      <c r="BE531" s="211"/>
      <c r="BF531" s="211"/>
      <c r="BG531" s="211"/>
      <c r="BH531" s="211"/>
    </row>
    <row r="532" spans="1:60" outlineLevel="1" x14ac:dyDescent="0.2">
      <c r="A532" s="212"/>
      <c r="B532" s="219"/>
      <c r="C532" s="267" t="s">
        <v>508</v>
      </c>
      <c r="D532" s="223"/>
      <c r="E532" s="229">
        <v>56.7</v>
      </c>
      <c r="F532" s="234"/>
      <c r="G532" s="234"/>
      <c r="H532" s="234"/>
      <c r="I532" s="234"/>
      <c r="J532" s="234"/>
      <c r="K532" s="234"/>
      <c r="L532" s="234"/>
      <c r="M532" s="234"/>
      <c r="N532" s="221"/>
      <c r="O532" s="221"/>
      <c r="P532" s="221"/>
      <c r="Q532" s="221"/>
      <c r="R532" s="221"/>
      <c r="S532" s="221"/>
      <c r="T532" s="222"/>
      <c r="U532" s="221"/>
      <c r="V532" s="211"/>
      <c r="W532" s="211"/>
      <c r="X532" s="211"/>
      <c r="Y532" s="211"/>
      <c r="Z532" s="211"/>
      <c r="AA532" s="211"/>
      <c r="AB532" s="211"/>
      <c r="AC532" s="211"/>
      <c r="AD532" s="211"/>
      <c r="AE532" s="211" t="s">
        <v>120</v>
      </c>
      <c r="AF532" s="211">
        <v>0</v>
      </c>
      <c r="AG532" s="211"/>
      <c r="AH532" s="211"/>
      <c r="AI532" s="211"/>
      <c r="AJ532" s="211"/>
      <c r="AK532" s="211"/>
      <c r="AL532" s="211"/>
      <c r="AM532" s="211"/>
      <c r="AN532" s="211"/>
      <c r="AO532" s="211"/>
      <c r="AP532" s="211"/>
      <c r="AQ532" s="211"/>
      <c r="AR532" s="211"/>
      <c r="AS532" s="211"/>
      <c r="AT532" s="211"/>
      <c r="AU532" s="211"/>
      <c r="AV532" s="211"/>
      <c r="AW532" s="211"/>
      <c r="AX532" s="211"/>
      <c r="AY532" s="211"/>
      <c r="AZ532" s="211"/>
      <c r="BA532" s="211"/>
      <c r="BB532" s="211"/>
      <c r="BC532" s="211"/>
      <c r="BD532" s="211"/>
      <c r="BE532" s="211"/>
      <c r="BF532" s="211"/>
      <c r="BG532" s="211"/>
      <c r="BH532" s="211"/>
    </row>
    <row r="533" spans="1:60" outlineLevel="1" x14ac:dyDescent="0.2">
      <c r="A533" s="212"/>
      <c r="B533" s="219"/>
      <c r="C533" s="267" t="s">
        <v>205</v>
      </c>
      <c r="D533" s="223"/>
      <c r="E533" s="229"/>
      <c r="F533" s="234"/>
      <c r="G533" s="234"/>
      <c r="H533" s="234"/>
      <c r="I533" s="234"/>
      <c r="J533" s="234"/>
      <c r="K533" s="234"/>
      <c r="L533" s="234"/>
      <c r="M533" s="234"/>
      <c r="N533" s="221"/>
      <c r="O533" s="221"/>
      <c r="P533" s="221"/>
      <c r="Q533" s="221"/>
      <c r="R533" s="221"/>
      <c r="S533" s="221"/>
      <c r="T533" s="222"/>
      <c r="U533" s="221"/>
      <c r="V533" s="211"/>
      <c r="W533" s="211"/>
      <c r="X533" s="211"/>
      <c r="Y533" s="211"/>
      <c r="Z533" s="211"/>
      <c r="AA533" s="211"/>
      <c r="AB533" s="211"/>
      <c r="AC533" s="211"/>
      <c r="AD533" s="211"/>
      <c r="AE533" s="211" t="s">
        <v>120</v>
      </c>
      <c r="AF533" s="211">
        <v>0</v>
      </c>
      <c r="AG533" s="211"/>
      <c r="AH533" s="211"/>
      <c r="AI533" s="211"/>
      <c r="AJ533" s="211"/>
      <c r="AK533" s="211"/>
      <c r="AL533" s="211"/>
      <c r="AM533" s="211"/>
      <c r="AN533" s="211"/>
      <c r="AO533" s="211"/>
      <c r="AP533" s="211"/>
      <c r="AQ533" s="211"/>
      <c r="AR533" s="211"/>
      <c r="AS533" s="211"/>
      <c r="AT533" s="211"/>
      <c r="AU533" s="211"/>
      <c r="AV533" s="211"/>
      <c r="AW533" s="211"/>
      <c r="AX533" s="211"/>
      <c r="AY533" s="211"/>
      <c r="AZ533" s="211"/>
      <c r="BA533" s="211"/>
      <c r="BB533" s="211"/>
      <c r="BC533" s="211"/>
      <c r="BD533" s="211"/>
      <c r="BE533" s="211"/>
      <c r="BF533" s="211"/>
      <c r="BG533" s="211"/>
      <c r="BH533" s="211"/>
    </row>
    <row r="534" spans="1:60" outlineLevel="1" x14ac:dyDescent="0.2">
      <c r="A534" s="212"/>
      <c r="B534" s="219"/>
      <c r="C534" s="267" t="s">
        <v>509</v>
      </c>
      <c r="D534" s="223"/>
      <c r="E534" s="229">
        <v>65.16</v>
      </c>
      <c r="F534" s="234"/>
      <c r="G534" s="234"/>
      <c r="H534" s="234"/>
      <c r="I534" s="234"/>
      <c r="J534" s="234"/>
      <c r="K534" s="234"/>
      <c r="L534" s="234"/>
      <c r="M534" s="234"/>
      <c r="N534" s="221"/>
      <c r="O534" s="221"/>
      <c r="P534" s="221"/>
      <c r="Q534" s="221"/>
      <c r="R534" s="221"/>
      <c r="S534" s="221"/>
      <c r="T534" s="222"/>
      <c r="U534" s="221"/>
      <c r="V534" s="211"/>
      <c r="W534" s="211"/>
      <c r="X534" s="211"/>
      <c r="Y534" s="211"/>
      <c r="Z534" s="211"/>
      <c r="AA534" s="211"/>
      <c r="AB534" s="211"/>
      <c r="AC534" s="211"/>
      <c r="AD534" s="211"/>
      <c r="AE534" s="211" t="s">
        <v>120</v>
      </c>
      <c r="AF534" s="211">
        <v>0</v>
      </c>
      <c r="AG534" s="211"/>
      <c r="AH534" s="211"/>
      <c r="AI534" s="211"/>
      <c r="AJ534" s="211"/>
      <c r="AK534" s="211"/>
      <c r="AL534" s="211"/>
      <c r="AM534" s="211"/>
      <c r="AN534" s="211"/>
      <c r="AO534" s="211"/>
      <c r="AP534" s="211"/>
      <c r="AQ534" s="211"/>
      <c r="AR534" s="211"/>
      <c r="AS534" s="211"/>
      <c r="AT534" s="211"/>
      <c r="AU534" s="211"/>
      <c r="AV534" s="211"/>
      <c r="AW534" s="211"/>
      <c r="AX534" s="211"/>
      <c r="AY534" s="211"/>
      <c r="AZ534" s="211"/>
      <c r="BA534" s="211"/>
      <c r="BB534" s="211"/>
      <c r="BC534" s="211"/>
      <c r="BD534" s="211"/>
      <c r="BE534" s="211"/>
      <c r="BF534" s="211"/>
      <c r="BG534" s="211"/>
      <c r="BH534" s="211"/>
    </row>
    <row r="535" spans="1:60" outlineLevel="1" x14ac:dyDescent="0.2">
      <c r="A535" s="212"/>
      <c r="B535" s="219"/>
      <c r="C535" s="267" t="s">
        <v>147</v>
      </c>
      <c r="D535" s="223"/>
      <c r="E535" s="229"/>
      <c r="F535" s="234"/>
      <c r="G535" s="234"/>
      <c r="H535" s="234"/>
      <c r="I535" s="234"/>
      <c r="J535" s="234"/>
      <c r="K535" s="234"/>
      <c r="L535" s="234"/>
      <c r="M535" s="234"/>
      <c r="N535" s="221"/>
      <c r="O535" s="221"/>
      <c r="P535" s="221"/>
      <c r="Q535" s="221"/>
      <c r="R535" s="221"/>
      <c r="S535" s="221"/>
      <c r="T535" s="222"/>
      <c r="U535" s="221"/>
      <c r="V535" s="211"/>
      <c r="W535" s="211"/>
      <c r="X535" s="211"/>
      <c r="Y535" s="211"/>
      <c r="Z535" s="211"/>
      <c r="AA535" s="211"/>
      <c r="AB535" s="211"/>
      <c r="AC535" s="211"/>
      <c r="AD535" s="211"/>
      <c r="AE535" s="211" t="s">
        <v>120</v>
      </c>
      <c r="AF535" s="211">
        <v>0</v>
      </c>
      <c r="AG535" s="211"/>
      <c r="AH535" s="211"/>
      <c r="AI535" s="211"/>
      <c r="AJ535" s="211"/>
      <c r="AK535" s="211"/>
      <c r="AL535" s="211"/>
      <c r="AM535" s="211"/>
      <c r="AN535" s="211"/>
      <c r="AO535" s="211"/>
      <c r="AP535" s="211"/>
      <c r="AQ535" s="211"/>
      <c r="AR535" s="211"/>
      <c r="AS535" s="211"/>
      <c r="AT535" s="211"/>
      <c r="AU535" s="211"/>
      <c r="AV535" s="211"/>
      <c r="AW535" s="211"/>
      <c r="AX535" s="211"/>
      <c r="AY535" s="211"/>
      <c r="AZ535" s="211"/>
      <c r="BA535" s="211"/>
      <c r="BB535" s="211"/>
      <c r="BC535" s="211"/>
      <c r="BD535" s="211"/>
      <c r="BE535" s="211"/>
      <c r="BF535" s="211"/>
      <c r="BG535" s="211"/>
      <c r="BH535" s="211"/>
    </row>
    <row r="536" spans="1:60" outlineLevel="1" x14ac:dyDescent="0.2">
      <c r="A536" s="212"/>
      <c r="B536" s="219"/>
      <c r="C536" s="267" t="s">
        <v>510</v>
      </c>
      <c r="D536" s="223"/>
      <c r="E536" s="229">
        <v>14.4</v>
      </c>
      <c r="F536" s="234"/>
      <c r="G536" s="234"/>
      <c r="H536" s="234"/>
      <c r="I536" s="234"/>
      <c r="J536" s="234"/>
      <c r="K536" s="234"/>
      <c r="L536" s="234"/>
      <c r="M536" s="234"/>
      <c r="N536" s="221"/>
      <c r="O536" s="221"/>
      <c r="P536" s="221"/>
      <c r="Q536" s="221"/>
      <c r="R536" s="221"/>
      <c r="S536" s="221"/>
      <c r="T536" s="222"/>
      <c r="U536" s="221"/>
      <c r="V536" s="211"/>
      <c r="W536" s="211"/>
      <c r="X536" s="211"/>
      <c r="Y536" s="211"/>
      <c r="Z536" s="211"/>
      <c r="AA536" s="211"/>
      <c r="AB536" s="211"/>
      <c r="AC536" s="211"/>
      <c r="AD536" s="211"/>
      <c r="AE536" s="211" t="s">
        <v>120</v>
      </c>
      <c r="AF536" s="211">
        <v>0</v>
      </c>
      <c r="AG536" s="211"/>
      <c r="AH536" s="211"/>
      <c r="AI536" s="211"/>
      <c r="AJ536" s="211"/>
      <c r="AK536" s="211"/>
      <c r="AL536" s="211"/>
      <c r="AM536" s="211"/>
      <c r="AN536" s="211"/>
      <c r="AO536" s="211"/>
      <c r="AP536" s="211"/>
      <c r="AQ536" s="211"/>
      <c r="AR536" s="211"/>
      <c r="AS536" s="211"/>
      <c r="AT536" s="211"/>
      <c r="AU536" s="211"/>
      <c r="AV536" s="211"/>
      <c r="AW536" s="211"/>
      <c r="AX536" s="211"/>
      <c r="AY536" s="211"/>
      <c r="AZ536" s="211"/>
      <c r="BA536" s="211"/>
      <c r="BB536" s="211"/>
      <c r="BC536" s="211"/>
      <c r="BD536" s="211"/>
      <c r="BE536" s="211"/>
      <c r="BF536" s="211"/>
      <c r="BG536" s="211"/>
      <c r="BH536" s="211"/>
    </row>
    <row r="537" spans="1:60" x14ac:dyDescent="0.2">
      <c r="A537" s="213" t="s">
        <v>108</v>
      </c>
      <c r="B537" s="220" t="s">
        <v>75</v>
      </c>
      <c r="C537" s="270" t="s">
        <v>76</v>
      </c>
      <c r="D537" s="225"/>
      <c r="E537" s="231"/>
      <c r="F537" s="235"/>
      <c r="G537" s="235">
        <f>SUMIF(AE538:AE539,"&lt;&gt;NOR",G538:G539)</f>
        <v>0</v>
      </c>
      <c r="H537" s="235"/>
      <c r="I537" s="235">
        <f>SUM(I538:I539)</f>
        <v>0</v>
      </c>
      <c r="J537" s="235"/>
      <c r="K537" s="235">
        <f>SUM(K538:K539)</f>
        <v>0</v>
      </c>
      <c r="L537" s="235"/>
      <c r="M537" s="235">
        <f>SUM(M538:M539)</f>
        <v>0</v>
      </c>
      <c r="N537" s="225"/>
      <c r="O537" s="225">
        <f>SUM(O538:O539)</f>
        <v>16.321280000000002</v>
      </c>
      <c r="P537" s="225"/>
      <c r="Q537" s="225">
        <f>SUM(Q538:Q539)</f>
        <v>0</v>
      </c>
      <c r="R537" s="225"/>
      <c r="S537" s="225"/>
      <c r="T537" s="226"/>
      <c r="U537" s="225">
        <f>SUM(U538:U539)</f>
        <v>34.619999999999997</v>
      </c>
      <c r="AE537" t="s">
        <v>109</v>
      </c>
    </row>
    <row r="538" spans="1:60" outlineLevel="1" x14ac:dyDescent="0.2">
      <c r="A538" s="212">
        <v>96</v>
      </c>
      <c r="B538" s="219" t="s">
        <v>511</v>
      </c>
      <c r="C538" s="266" t="s">
        <v>512</v>
      </c>
      <c r="D538" s="221" t="s">
        <v>513</v>
      </c>
      <c r="E538" s="228">
        <v>128</v>
      </c>
      <c r="F538" s="233">
        <f>H538+J538</f>
        <v>0</v>
      </c>
      <c r="G538" s="234">
        <f>ROUND(E538*F538,2)</f>
        <v>0</v>
      </c>
      <c r="H538" s="234"/>
      <c r="I538" s="234">
        <f>ROUND(E538*H538,2)</f>
        <v>0</v>
      </c>
      <c r="J538" s="234"/>
      <c r="K538" s="234">
        <f>ROUND(E538*J538,2)</f>
        <v>0</v>
      </c>
      <c r="L538" s="234">
        <v>21</v>
      </c>
      <c r="M538" s="234">
        <f>G538*(1+L538/100)</f>
        <v>0</v>
      </c>
      <c r="N538" s="221">
        <v>0.12751000000000001</v>
      </c>
      <c r="O538" s="221">
        <f>ROUND(E538*N538,5)</f>
        <v>16.321280000000002</v>
      </c>
      <c r="P538" s="221">
        <v>0</v>
      </c>
      <c r="Q538" s="221">
        <f>ROUND(E538*P538,5)</f>
        <v>0</v>
      </c>
      <c r="R538" s="221"/>
      <c r="S538" s="221"/>
      <c r="T538" s="222">
        <v>0.27045000000000002</v>
      </c>
      <c r="U538" s="221">
        <f>ROUND(E538*T538,2)</f>
        <v>34.619999999999997</v>
      </c>
      <c r="V538" s="211"/>
      <c r="W538" s="211"/>
      <c r="X538" s="211"/>
      <c r="Y538" s="211"/>
      <c r="Z538" s="211"/>
      <c r="AA538" s="211"/>
      <c r="AB538" s="211"/>
      <c r="AC538" s="211"/>
      <c r="AD538" s="211"/>
      <c r="AE538" s="211" t="s">
        <v>113</v>
      </c>
      <c r="AF538" s="211"/>
      <c r="AG538" s="211"/>
      <c r="AH538" s="211"/>
      <c r="AI538" s="211"/>
      <c r="AJ538" s="211"/>
      <c r="AK538" s="211"/>
      <c r="AL538" s="211"/>
      <c r="AM538" s="211"/>
      <c r="AN538" s="211"/>
      <c r="AO538" s="211"/>
      <c r="AP538" s="211"/>
      <c r="AQ538" s="211"/>
      <c r="AR538" s="211"/>
      <c r="AS538" s="211"/>
      <c r="AT538" s="211"/>
      <c r="AU538" s="211"/>
      <c r="AV538" s="211"/>
      <c r="AW538" s="211"/>
      <c r="AX538" s="211"/>
      <c r="AY538" s="211"/>
      <c r="AZ538" s="211"/>
      <c r="BA538" s="211"/>
      <c r="BB538" s="211"/>
      <c r="BC538" s="211"/>
      <c r="BD538" s="211"/>
      <c r="BE538" s="211"/>
      <c r="BF538" s="211"/>
      <c r="BG538" s="211"/>
      <c r="BH538" s="211"/>
    </row>
    <row r="539" spans="1:60" outlineLevel="1" x14ac:dyDescent="0.2">
      <c r="A539" s="212">
        <v>97</v>
      </c>
      <c r="B539" s="219" t="s">
        <v>514</v>
      </c>
      <c r="C539" s="266" t="s">
        <v>515</v>
      </c>
      <c r="D539" s="221" t="s">
        <v>495</v>
      </c>
      <c r="E539" s="228">
        <v>1</v>
      </c>
      <c r="F539" s="233">
        <f>H539+J539</f>
        <v>0</v>
      </c>
      <c r="G539" s="234">
        <f>ROUND(E539*F539,2)</f>
        <v>0</v>
      </c>
      <c r="H539" s="234"/>
      <c r="I539" s="234">
        <f>ROUND(E539*H539,2)</f>
        <v>0</v>
      </c>
      <c r="J539" s="234"/>
      <c r="K539" s="234">
        <f>ROUND(E539*J539,2)</f>
        <v>0</v>
      </c>
      <c r="L539" s="234">
        <v>21</v>
      </c>
      <c r="M539" s="234">
        <f>G539*(1+L539/100)</f>
        <v>0</v>
      </c>
      <c r="N539" s="221">
        <v>0</v>
      </c>
      <c r="O539" s="221">
        <f>ROUND(E539*N539,5)</f>
        <v>0</v>
      </c>
      <c r="P539" s="221">
        <v>0</v>
      </c>
      <c r="Q539" s="221">
        <f>ROUND(E539*P539,5)</f>
        <v>0</v>
      </c>
      <c r="R539" s="221"/>
      <c r="S539" s="221"/>
      <c r="T539" s="222">
        <v>0</v>
      </c>
      <c r="U539" s="221">
        <f>ROUND(E539*T539,2)</f>
        <v>0</v>
      </c>
      <c r="V539" s="211"/>
      <c r="W539" s="211"/>
      <c r="X539" s="211"/>
      <c r="Y539" s="211"/>
      <c r="Z539" s="211"/>
      <c r="AA539" s="211"/>
      <c r="AB539" s="211"/>
      <c r="AC539" s="211"/>
      <c r="AD539" s="211"/>
      <c r="AE539" s="211" t="s">
        <v>113</v>
      </c>
      <c r="AF539" s="211"/>
      <c r="AG539" s="211"/>
      <c r="AH539" s="211"/>
      <c r="AI539" s="211"/>
      <c r="AJ539" s="211"/>
      <c r="AK539" s="211"/>
      <c r="AL539" s="211"/>
      <c r="AM539" s="211"/>
      <c r="AN539" s="211"/>
      <c r="AO539" s="211"/>
      <c r="AP539" s="211"/>
      <c r="AQ539" s="211"/>
      <c r="AR539" s="211"/>
      <c r="AS539" s="211"/>
      <c r="AT539" s="211"/>
      <c r="AU539" s="211"/>
      <c r="AV539" s="211"/>
      <c r="AW539" s="211"/>
      <c r="AX539" s="211"/>
      <c r="AY539" s="211"/>
      <c r="AZ539" s="211"/>
      <c r="BA539" s="211"/>
      <c r="BB539" s="211"/>
      <c r="BC539" s="211"/>
      <c r="BD539" s="211"/>
      <c r="BE539" s="211"/>
      <c r="BF539" s="211"/>
      <c r="BG539" s="211"/>
      <c r="BH539" s="211"/>
    </row>
    <row r="540" spans="1:60" x14ac:dyDescent="0.2">
      <c r="A540" s="213" t="s">
        <v>108</v>
      </c>
      <c r="B540" s="220" t="s">
        <v>77</v>
      </c>
      <c r="C540" s="270" t="s">
        <v>78</v>
      </c>
      <c r="D540" s="225"/>
      <c r="E540" s="231"/>
      <c r="F540" s="235"/>
      <c r="G540" s="235">
        <f>SUMIF(AE541:AE541,"&lt;&gt;NOR",G541:G541)</f>
        <v>0</v>
      </c>
      <c r="H540" s="235"/>
      <c r="I540" s="235">
        <f>SUM(I541:I541)</f>
        <v>0</v>
      </c>
      <c r="J540" s="235"/>
      <c r="K540" s="235">
        <f>SUM(K541:K541)</f>
        <v>0</v>
      </c>
      <c r="L540" s="235"/>
      <c r="M540" s="235">
        <f>SUM(M541:M541)</f>
        <v>0</v>
      </c>
      <c r="N540" s="225"/>
      <c r="O540" s="225">
        <f>SUM(O541:O541)</f>
        <v>0</v>
      </c>
      <c r="P540" s="225"/>
      <c r="Q540" s="225">
        <f>SUM(Q541:Q541)</f>
        <v>0</v>
      </c>
      <c r="R540" s="225"/>
      <c r="S540" s="225"/>
      <c r="T540" s="226"/>
      <c r="U540" s="225">
        <f>SUM(U541:U541)</f>
        <v>290.45999999999998</v>
      </c>
      <c r="AE540" t="s">
        <v>109</v>
      </c>
    </row>
    <row r="541" spans="1:60" outlineLevel="1" x14ac:dyDescent="0.2">
      <c r="A541" s="212">
        <v>98</v>
      </c>
      <c r="B541" s="219" t="s">
        <v>516</v>
      </c>
      <c r="C541" s="266" t="s">
        <v>517</v>
      </c>
      <c r="D541" s="221" t="s">
        <v>329</v>
      </c>
      <c r="E541" s="228">
        <v>1373.3541700000001</v>
      </c>
      <c r="F541" s="233">
        <f>H541+J541</f>
        <v>0</v>
      </c>
      <c r="G541" s="234">
        <f>ROUND(E541*F541,2)</f>
        <v>0</v>
      </c>
      <c r="H541" s="234"/>
      <c r="I541" s="234">
        <f>ROUND(E541*H541,2)</f>
        <v>0</v>
      </c>
      <c r="J541" s="234"/>
      <c r="K541" s="234">
        <f>ROUND(E541*J541,2)</f>
        <v>0</v>
      </c>
      <c r="L541" s="234">
        <v>21</v>
      </c>
      <c r="M541" s="234">
        <f>G541*(1+L541/100)</f>
        <v>0</v>
      </c>
      <c r="N541" s="221">
        <v>0</v>
      </c>
      <c r="O541" s="221">
        <f>ROUND(E541*N541,5)</f>
        <v>0</v>
      </c>
      <c r="P541" s="221">
        <v>0</v>
      </c>
      <c r="Q541" s="221">
        <f>ROUND(E541*P541,5)</f>
        <v>0</v>
      </c>
      <c r="R541" s="221"/>
      <c r="S541" s="221"/>
      <c r="T541" s="222">
        <v>0.21149999999999999</v>
      </c>
      <c r="U541" s="221">
        <f>ROUND(E541*T541,2)</f>
        <v>290.45999999999998</v>
      </c>
      <c r="V541" s="211"/>
      <c r="W541" s="211"/>
      <c r="X541" s="211"/>
      <c r="Y541" s="211"/>
      <c r="Z541" s="211"/>
      <c r="AA541" s="211"/>
      <c r="AB541" s="211"/>
      <c r="AC541" s="211"/>
      <c r="AD541" s="211"/>
      <c r="AE541" s="211" t="s">
        <v>518</v>
      </c>
      <c r="AF541" s="211"/>
      <c r="AG541" s="211"/>
      <c r="AH541" s="211"/>
      <c r="AI541" s="211"/>
      <c r="AJ541" s="211"/>
      <c r="AK541" s="211"/>
      <c r="AL541" s="211"/>
      <c r="AM541" s="211"/>
      <c r="AN541" s="211"/>
      <c r="AO541" s="211"/>
      <c r="AP541" s="211"/>
      <c r="AQ541" s="211"/>
      <c r="AR541" s="211"/>
      <c r="AS541" s="211"/>
      <c r="AT541" s="211"/>
      <c r="AU541" s="211"/>
      <c r="AV541" s="211"/>
      <c r="AW541" s="211"/>
      <c r="AX541" s="211"/>
      <c r="AY541" s="211"/>
      <c r="AZ541" s="211"/>
      <c r="BA541" s="211"/>
      <c r="BB541" s="211"/>
      <c r="BC541" s="211"/>
      <c r="BD541" s="211"/>
      <c r="BE541" s="211"/>
      <c r="BF541" s="211"/>
      <c r="BG541" s="211"/>
      <c r="BH541" s="211"/>
    </row>
    <row r="542" spans="1:60" x14ac:dyDescent="0.2">
      <c r="A542" s="213" t="s">
        <v>108</v>
      </c>
      <c r="B542" s="220" t="s">
        <v>79</v>
      </c>
      <c r="C542" s="270" t="s">
        <v>80</v>
      </c>
      <c r="D542" s="225"/>
      <c r="E542" s="231"/>
      <c r="F542" s="235"/>
      <c r="G542" s="235">
        <f>SUMIF(AE543:AE545,"&lt;&gt;NOR",G543:G545)</f>
        <v>0</v>
      </c>
      <c r="H542" s="235"/>
      <c r="I542" s="235">
        <f>SUM(I543:I545)</f>
        <v>0</v>
      </c>
      <c r="J542" s="235"/>
      <c r="K542" s="235">
        <f>SUM(K543:K545)</f>
        <v>0</v>
      </c>
      <c r="L542" s="235"/>
      <c r="M542" s="235">
        <f>SUM(M543:M545)</f>
        <v>0</v>
      </c>
      <c r="N542" s="225"/>
      <c r="O542" s="225">
        <f>SUM(O543:O545)</f>
        <v>0</v>
      </c>
      <c r="P542" s="225"/>
      <c r="Q542" s="225">
        <f>SUM(Q543:Q545)</f>
        <v>0</v>
      </c>
      <c r="R542" s="225"/>
      <c r="S542" s="225"/>
      <c r="T542" s="226"/>
      <c r="U542" s="225">
        <f>SUM(U543:U545)</f>
        <v>2.82</v>
      </c>
      <c r="AE542" t="s">
        <v>109</v>
      </c>
    </row>
    <row r="543" spans="1:60" outlineLevel="1" x14ac:dyDescent="0.2">
      <c r="A543" s="212">
        <v>99</v>
      </c>
      <c r="B543" s="219" t="s">
        <v>519</v>
      </c>
      <c r="C543" s="266" t="s">
        <v>520</v>
      </c>
      <c r="D543" s="221" t="s">
        <v>329</v>
      </c>
      <c r="E543" s="228">
        <v>282.40674000000001</v>
      </c>
      <c r="F543" s="233">
        <f>H543+J543</f>
        <v>0</v>
      </c>
      <c r="G543" s="234">
        <f>ROUND(E543*F543,2)</f>
        <v>0</v>
      </c>
      <c r="H543" s="234"/>
      <c r="I543" s="234">
        <f>ROUND(E543*H543,2)</f>
        <v>0</v>
      </c>
      <c r="J543" s="234"/>
      <c r="K543" s="234">
        <f>ROUND(E543*J543,2)</f>
        <v>0</v>
      </c>
      <c r="L543" s="234">
        <v>21</v>
      </c>
      <c r="M543" s="234">
        <f>G543*(1+L543/100)</f>
        <v>0</v>
      </c>
      <c r="N543" s="221">
        <v>0</v>
      </c>
      <c r="O543" s="221">
        <f>ROUND(E543*N543,5)</f>
        <v>0</v>
      </c>
      <c r="P543" s="221">
        <v>0</v>
      </c>
      <c r="Q543" s="221">
        <f>ROUND(E543*P543,5)</f>
        <v>0</v>
      </c>
      <c r="R543" s="221"/>
      <c r="S543" s="221"/>
      <c r="T543" s="222">
        <v>0.01</v>
      </c>
      <c r="U543" s="221">
        <f>ROUND(E543*T543,2)</f>
        <v>2.82</v>
      </c>
      <c r="V543" s="211"/>
      <c r="W543" s="211"/>
      <c r="X543" s="211"/>
      <c r="Y543" s="211"/>
      <c r="Z543" s="211"/>
      <c r="AA543" s="211"/>
      <c r="AB543" s="211"/>
      <c r="AC543" s="211"/>
      <c r="AD543" s="211"/>
      <c r="AE543" s="211" t="s">
        <v>521</v>
      </c>
      <c r="AF543" s="211"/>
      <c r="AG543" s="211"/>
      <c r="AH543" s="211"/>
      <c r="AI543" s="211"/>
      <c r="AJ543" s="211"/>
      <c r="AK543" s="211"/>
      <c r="AL543" s="211"/>
      <c r="AM543" s="211"/>
      <c r="AN543" s="211"/>
      <c r="AO543" s="211"/>
      <c r="AP543" s="211"/>
      <c r="AQ543" s="211"/>
      <c r="AR543" s="211"/>
      <c r="AS543" s="211"/>
      <c r="AT543" s="211"/>
      <c r="AU543" s="211"/>
      <c r="AV543" s="211"/>
      <c r="AW543" s="211"/>
      <c r="AX543" s="211"/>
      <c r="AY543" s="211"/>
      <c r="AZ543" s="211"/>
      <c r="BA543" s="211"/>
      <c r="BB543" s="211"/>
      <c r="BC543" s="211"/>
      <c r="BD543" s="211"/>
      <c r="BE543" s="211"/>
      <c r="BF543" s="211"/>
      <c r="BG543" s="211"/>
      <c r="BH543" s="211"/>
    </row>
    <row r="544" spans="1:60" outlineLevel="1" x14ac:dyDescent="0.2">
      <c r="A544" s="212">
        <v>100</v>
      </c>
      <c r="B544" s="219" t="s">
        <v>522</v>
      </c>
      <c r="C544" s="266" t="s">
        <v>523</v>
      </c>
      <c r="D544" s="221" t="s">
        <v>329</v>
      </c>
      <c r="E544" s="228">
        <v>847.22022000000004</v>
      </c>
      <c r="F544" s="233">
        <f>H544+J544</f>
        <v>0</v>
      </c>
      <c r="G544" s="234">
        <f>ROUND(E544*F544,2)</f>
        <v>0</v>
      </c>
      <c r="H544" s="234"/>
      <c r="I544" s="234">
        <f>ROUND(E544*H544,2)</f>
        <v>0</v>
      </c>
      <c r="J544" s="234"/>
      <c r="K544" s="234">
        <f>ROUND(E544*J544,2)</f>
        <v>0</v>
      </c>
      <c r="L544" s="234">
        <v>21</v>
      </c>
      <c r="M544" s="234">
        <f>G544*(1+L544/100)</f>
        <v>0</v>
      </c>
      <c r="N544" s="221">
        <v>0</v>
      </c>
      <c r="O544" s="221">
        <f>ROUND(E544*N544,5)</f>
        <v>0</v>
      </c>
      <c r="P544" s="221">
        <v>0</v>
      </c>
      <c r="Q544" s="221">
        <f>ROUND(E544*P544,5)</f>
        <v>0</v>
      </c>
      <c r="R544" s="221"/>
      <c r="S544" s="221"/>
      <c r="T544" s="222">
        <v>0</v>
      </c>
      <c r="U544" s="221">
        <f>ROUND(E544*T544,2)</f>
        <v>0</v>
      </c>
      <c r="V544" s="211"/>
      <c r="W544" s="211"/>
      <c r="X544" s="211"/>
      <c r="Y544" s="211"/>
      <c r="Z544" s="211"/>
      <c r="AA544" s="211"/>
      <c r="AB544" s="211"/>
      <c r="AC544" s="211"/>
      <c r="AD544" s="211"/>
      <c r="AE544" s="211" t="s">
        <v>113</v>
      </c>
      <c r="AF544" s="211"/>
      <c r="AG544" s="211"/>
      <c r="AH544" s="211"/>
      <c r="AI544" s="211"/>
      <c r="AJ544" s="211"/>
      <c r="AK544" s="211"/>
      <c r="AL544" s="211"/>
      <c r="AM544" s="211"/>
      <c r="AN544" s="211"/>
      <c r="AO544" s="211"/>
      <c r="AP544" s="211"/>
      <c r="AQ544" s="211"/>
      <c r="AR544" s="211"/>
      <c r="AS544" s="211"/>
      <c r="AT544" s="211"/>
      <c r="AU544" s="211"/>
      <c r="AV544" s="211"/>
      <c r="AW544" s="211"/>
      <c r="AX544" s="211"/>
      <c r="AY544" s="211"/>
      <c r="AZ544" s="211"/>
      <c r="BA544" s="211"/>
      <c r="BB544" s="211"/>
      <c r="BC544" s="211"/>
      <c r="BD544" s="211"/>
      <c r="BE544" s="211"/>
      <c r="BF544" s="211"/>
      <c r="BG544" s="211"/>
      <c r="BH544" s="211"/>
    </row>
    <row r="545" spans="1:60" outlineLevel="1" x14ac:dyDescent="0.2">
      <c r="A545" s="212"/>
      <c r="B545" s="219"/>
      <c r="C545" s="267" t="s">
        <v>524</v>
      </c>
      <c r="D545" s="223"/>
      <c r="E545" s="229">
        <v>847.22022000000004</v>
      </c>
      <c r="F545" s="234"/>
      <c r="G545" s="234"/>
      <c r="H545" s="234"/>
      <c r="I545" s="234"/>
      <c r="J545" s="234"/>
      <c r="K545" s="234"/>
      <c r="L545" s="234"/>
      <c r="M545" s="234"/>
      <c r="N545" s="221"/>
      <c r="O545" s="221"/>
      <c r="P545" s="221"/>
      <c r="Q545" s="221"/>
      <c r="R545" s="221"/>
      <c r="S545" s="221"/>
      <c r="T545" s="222"/>
      <c r="U545" s="221"/>
      <c r="V545" s="211"/>
      <c r="W545" s="211"/>
      <c r="X545" s="211"/>
      <c r="Y545" s="211"/>
      <c r="Z545" s="211"/>
      <c r="AA545" s="211"/>
      <c r="AB545" s="211"/>
      <c r="AC545" s="211"/>
      <c r="AD545" s="211"/>
      <c r="AE545" s="211" t="s">
        <v>120</v>
      </c>
      <c r="AF545" s="211">
        <v>0</v>
      </c>
      <c r="AG545" s="211"/>
      <c r="AH545" s="211"/>
      <c r="AI545" s="211"/>
      <c r="AJ545" s="211"/>
      <c r="AK545" s="211"/>
      <c r="AL545" s="211"/>
      <c r="AM545" s="211"/>
      <c r="AN545" s="211"/>
      <c r="AO545" s="211"/>
      <c r="AP545" s="211"/>
      <c r="AQ545" s="211"/>
      <c r="AR545" s="211"/>
      <c r="AS545" s="211"/>
      <c r="AT545" s="211"/>
      <c r="AU545" s="211"/>
      <c r="AV545" s="211"/>
      <c r="AW545" s="211"/>
      <c r="AX545" s="211"/>
      <c r="AY545" s="211"/>
      <c r="AZ545" s="211"/>
      <c r="BA545" s="211"/>
      <c r="BB545" s="211"/>
      <c r="BC545" s="211"/>
      <c r="BD545" s="211"/>
      <c r="BE545" s="211"/>
      <c r="BF545" s="211"/>
      <c r="BG545" s="211"/>
      <c r="BH545" s="211"/>
    </row>
    <row r="546" spans="1:60" x14ac:dyDescent="0.2">
      <c r="A546" s="213" t="s">
        <v>108</v>
      </c>
      <c r="B546" s="220" t="s">
        <v>81</v>
      </c>
      <c r="C546" s="270" t="s">
        <v>27</v>
      </c>
      <c r="D546" s="225"/>
      <c r="E546" s="231"/>
      <c r="F546" s="235"/>
      <c r="G546" s="235">
        <f>SUMIF(AE547:AE556,"&lt;&gt;NOR",G547:G556)</f>
        <v>0</v>
      </c>
      <c r="H546" s="235"/>
      <c r="I546" s="235">
        <f>SUM(I547:I556)</f>
        <v>0</v>
      </c>
      <c r="J546" s="235"/>
      <c r="K546" s="235">
        <f>SUM(K547:K556)</f>
        <v>0</v>
      </c>
      <c r="L546" s="235"/>
      <c r="M546" s="235">
        <f>SUM(M547:M556)</f>
        <v>0</v>
      </c>
      <c r="N546" s="225"/>
      <c r="O546" s="225">
        <f>SUM(O547:O556)</f>
        <v>0</v>
      </c>
      <c r="P546" s="225"/>
      <c r="Q546" s="225">
        <f>SUM(Q547:Q556)</f>
        <v>0</v>
      </c>
      <c r="R546" s="225"/>
      <c r="S546" s="225"/>
      <c r="T546" s="226"/>
      <c r="U546" s="225">
        <f>SUM(U547:U556)</f>
        <v>0</v>
      </c>
      <c r="AE546" t="s">
        <v>109</v>
      </c>
    </row>
    <row r="547" spans="1:60" outlineLevel="1" x14ac:dyDescent="0.2">
      <c r="A547" s="212">
        <v>101</v>
      </c>
      <c r="B547" s="219" t="s">
        <v>525</v>
      </c>
      <c r="C547" s="266" t="s">
        <v>526</v>
      </c>
      <c r="D547" s="221" t="s">
        <v>527</v>
      </c>
      <c r="E547" s="228">
        <v>1</v>
      </c>
      <c r="F547" s="233">
        <f>H547+J547</f>
        <v>0</v>
      </c>
      <c r="G547" s="234">
        <f>ROUND(E547*F547,2)</f>
        <v>0</v>
      </c>
      <c r="H547" s="234"/>
      <c r="I547" s="234">
        <f>ROUND(E547*H547,2)</f>
        <v>0</v>
      </c>
      <c r="J547" s="234"/>
      <c r="K547" s="234">
        <f>ROUND(E547*J547,2)</f>
        <v>0</v>
      </c>
      <c r="L547" s="234">
        <v>21</v>
      </c>
      <c r="M547" s="234">
        <f>G547*(1+L547/100)</f>
        <v>0</v>
      </c>
      <c r="N547" s="221">
        <v>0</v>
      </c>
      <c r="O547" s="221">
        <f>ROUND(E547*N547,5)</f>
        <v>0</v>
      </c>
      <c r="P547" s="221">
        <v>0</v>
      </c>
      <c r="Q547" s="221">
        <f>ROUND(E547*P547,5)</f>
        <v>0</v>
      </c>
      <c r="R547" s="221"/>
      <c r="S547" s="221"/>
      <c r="T547" s="222">
        <v>0</v>
      </c>
      <c r="U547" s="221">
        <f>ROUND(E547*T547,2)</f>
        <v>0</v>
      </c>
      <c r="V547" s="211"/>
      <c r="W547" s="211"/>
      <c r="X547" s="211"/>
      <c r="Y547" s="211"/>
      <c r="Z547" s="211"/>
      <c r="AA547" s="211"/>
      <c r="AB547" s="211"/>
      <c r="AC547" s="211"/>
      <c r="AD547" s="211"/>
      <c r="AE547" s="211" t="s">
        <v>528</v>
      </c>
      <c r="AF547" s="211"/>
      <c r="AG547" s="211"/>
      <c r="AH547" s="211"/>
      <c r="AI547" s="211"/>
      <c r="AJ547" s="211"/>
      <c r="AK547" s="211"/>
      <c r="AL547" s="211"/>
      <c r="AM547" s="211"/>
      <c r="AN547" s="211"/>
      <c r="AO547" s="211"/>
      <c r="AP547" s="211"/>
      <c r="AQ547" s="211"/>
      <c r="AR547" s="211"/>
      <c r="AS547" s="211"/>
      <c r="AT547" s="211"/>
      <c r="AU547" s="211"/>
      <c r="AV547" s="211"/>
      <c r="AW547" s="211"/>
      <c r="AX547" s="211"/>
      <c r="AY547" s="211"/>
      <c r="AZ547" s="211"/>
      <c r="BA547" s="211"/>
      <c r="BB547" s="211"/>
      <c r="BC547" s="211"/>
      <c r="BD547" s="211"/>
      <c r="BE547" s="211"/>
      <c r="BF547" s="211"/>
      <c r="BG547" s="211"/>
      <c r="BH547" s="211"/>
    </row>
    <row r="548" spans="1:60" outlineLevel="1" x14ac:dyDescent="0.2">
      <c r="A548" s="212">
        <v>102</v>
      </c>
      <c r="B548" s="219" t="s">
        <v>529</v>
      </c>
      <c r="C548" s="266" t="s">
        <v>530</v>
      </c>
      <c r="D548" s="221" t="s">
        <v>527</v>
      </c>
      <c r="E548" s="228">
        <v>1</v>
      </c>
      <c r="F548" s="233">
        <f>H548+J548</f>
        <v>0</v>
      </c>
      <c r="G548" s="234">
        <f>ROUND(E548*F548,2)</f>
        <v>0</v>
      </c>
      <c r="H548" s="234"/>
      <c r="I548" s="234">
        <f>ROUND(E548*H548,2)</f>
        <v>0</v>
      </c>
      <c r="J548" s="234"/>
      <c r="K548" s="234">
        <f>ROUND(E548*J548,2)</f>
        <v>0</v>
      </c>
      <c r="L548" s="234">
        <v>21</v>
      </c>
      <c r="M548" s="234">
        <f>G548*(1+L548/100)</f>
        <v>0</v>
      </c>
      <c r="N548" s="221">
        <v>0</v>
      </c>
      <c r="O548" s="221">
        <f>ROUND(E548*N548,5)</f>
        <v>0</v>
      </c>
      <c r="P548" s="221">
        <v>0</v>
      </c>
      <c r="Q548" s="221">
        <f>ROUND(E548*P548,5)</f>
        <v>0</v>
      </c>
      <c r="R548" s="221"/>
      <c r="S548" s="221"/>
      <c r="T548" s="222">
        <v>0</v>
      </c>
      <c r="U548" s="221">
        <f>ROUND(E548*T548,2)</f>
        <v>0</v>
      </c>
      <c r="V548" s="211"/>
      <c r="W548" s="211"/>
      <c r="X548" s="211"/>
      <c r="Y548" s="211"/>
      <c r="Z548" s="211"/>
      <c r="AA548" s="211"/>
      <c r="AB548" s="211"/>
      <c r="AC548" s="211"/>
      <c r="AD548" s="211"/>
      <c r="AE548" s="211" t="s">
        <v>528</v>
      </c>
      <c r="AF548" s="211"/>
      <c r="AG548" s="211"/>
      <c r="AH548" s="211"/>
      <c r="AI548" s="211"/>
      <c r="AJ548" s="211"/>
      <c r="AK548" s="211"/>
      <c r="AL548" s="211"/>
      <c r="AM548" s="211"/>
      <c r="AN548" s="211"/>
      <c r="AO548" s="211"/>
      <c r="AP548" s="211"/>
      <c r="AQ548" s="211"/>
      <c r="AR548" s="211"/>
      <c r="AS548" s="211"/>
      <c r="AT548" s="211"/>
      <c r="AU548" s="211"/>
      <c r="AV548" s="211"/>
      <c r="AW548" s="211"/>
      <c r="AX548" s="211"/>
      <c r="AY548" s="211"/>
      <c r="AZ548" s="211"/>
      <c r="BA548" s="211"/>
      <c r="BB548" s="211"/>
      <c r="BC548" s="211"/>
      <c r="BD548" s="211"/>
      <c r="BE548" s="211"/>
      <c r="BF548" s="211"/>
      <c r="BG548" s="211"/>
      <c r="BH548" s="211"/>
    </row>
    <row r="549" spans="1:60" ht="22.5" outlineLevel="1" x14ac:dyDescent="0.2">
      <c r="A549" s="212">
        <v>103</v>
      </c>
      <c r="B549" s="219" t="s">
        <v>531</v>
      </c>
      <c r="C549" s="266" t="s">
        <v>532</v>
      </c>
      <c r="D549" s="221" t="s">
        <v>527</v>
      </c>
      <c r="E549" s="228">
        <v>1</v>
      </c>
      <c r="F549" s="233">
        <f>H549+J549</f>
        <v>0</v>
      </c>
      <c r="G549" s="234">
        <f>ROUND(E549*F549,2)</f>
        <v>0</v>
      </c>
      <c r="H549" s="234"/>
      <c r="I549" s="234">
        <f>ROUND(E549*H549,2)</f>
        <v>0</v>
      </c>
      <c r="J549" s="234"/>
      <c r="K549" s="234">
        <f>ROUND(E549*J549,2)</f>
        <v>0</v>
      </c>
      <c r="L549" s="234">
        <v>21</v>
      </c>
      <c r="M549" s="234">
        <f>G549*(1+L549/100)</f>
        <v>0</v>
      </c>
      <c r="N549" s="221">
        <v>0</v>
      </c>
      <c r="O549" s="221">
        <f>ROUND(E549*N549,5)</f>
        <v>0</v>
      </c>
      <c r="P549" s="221">
        <v>0</v>
      </c>
      <c r="Q549" s="221">
        <f>ROUND(E549*P549,5)</f>
        <v>0</v>
      </c>
      <c r="R549" s="221"/>
      <c r="S549" s="221"/>
      <c r="T549" s="222">
        <v>0</v>
      </c>
      <c r="U549" s="221">
        <f>ROUND(E549*T549,2)</f>
        <v>0</v>
      </c>
      <c r="V549" s="211"/>
      <c r="W549" s="211"/>
      <c r="X549" s="211"/>
      <c r="Y549" s="211"/>
      <c r="Z549" s="211"/>
      <c r="AA549" s="211"/>
      <c r="AB549" s="211"/>
      <c r="AC549" s="211"/>
      <c r="AD549" s="211"/>
      <c r="AE549" s="211" t="s">
        <v>528</v>
      </c>
      <c r="AF549" s="211"/>
      <c r="AG549" s="211"/>
      <c r="AH549" s="211"/>
      <c r="AI549" s="211"/>
      <c r="AJ549" s="211"/>
      <c r="AK549" s="211"/>
      <c r="AL549" s="211"/>
      <c r="AM549" s="211"/>
      <c r="AN549" s="211"/>
      <c r="AO549" s="211"/>
      <c r="AP549" s="211"/>
      <c r="AQ549" s="211"/>
      <c r="AR549" s="211"/>
      <c r="AS549" s="211"/>
      <c r="AT549" s="211"/>
      <c r="AU549" s="211"/>
      <c r="AV549" s="211"/>
      <c r="AW549" s="211"/>
      <c r="AX549" s="211"/>
      <c r="AY549" s="211"/>
      <c r="AZ549" s="211"/>
      <c r="BA549" s="211"/>
      <c r="BB549" s="211"/>
      <c r="BC549" s="211"/>
      <c r="BD549" s="211"/>
      <c r="BE549" s="211"/>
      <c r="BF549" s="211"/>
      <c r="BG549" s="211"/>
      <c r="BH549" s="211"/>
    </row>
    <row r="550" spans="1:60" ht="22.5" outlineLevel="1" x14ac:dyDescent="0.2">
      <c r="A550" s="212">
        <v>104</v>
      </c>
      <c r="B550" s="219" t="s">
        <v>533</v>
      </c>
      <c r="C550" s="266" t="s">
        <v>534</v>
      </c>
      <c r="D550" s="221" t="s">
        <v>527</v>
      </c>
      <c r="E550" s="228">
        <v>1</v>
      </c>
      <c r="F550" s="233">
        <f>H550+J550</f>
        <v>0</v>
      </c>
      <c r="G550" s="234">
        <f>ROUND(E550*F550,2)</f>
        <v>0</v>
      </c>
      <c r="H550" s="234"/>
      <c r="I550" s="234">
        <f>ROUND(E550*H550,2)</f>
        <v>0</v>
      </c>
      <c r="J550" s="234"/>
      <c r="K550" s="234">
        <f>ROUND(E550*J550,2)</f>
        <v>0</v>
      </c>
      <c r="L550" s="234">
        <v>21</v>
      </c>
      <c r="M550" s="234">
        <f>G550*(1+L550/100)</f>
        <v>0</v>
      </c>
      <c r="N550" s="221">
        <v>0</v>
      </c>
      <c r="O550" s="221">
        <f>ROUND(E550*N550,5)</f>
        <v>0</v>
      </c>
      <c r="P550" s="221">
        <v>0</v>
      </c>
      <c r="Q550" s="221">
        <f>ROUND(E550*P550,5)</f>
        <v>0</v>
      </c>
      <c r="R550" s="221"/>
      <c r="S550" s="221"/>
      <c r="T550" s="222">
        <v>0</v>
      </c>
      <c r="U550" s="221">
        <f>ROUND(E550*T550,2)</f>
        <v>0</v>
      </c>
      <c r="V550" s="211"/>
      <c r="W550" s="211"/>
      <c r="X550" s="211"/>
      <c r="Y550" s="211"/>
      <c r="Z550" s="211"/>
      <c r="AA550" s="211"/>
      <c r="AB550" s="211"/>
      <c r="AC550" s="211"/>
      <c r="AD550" s="211"/>
      <c r="AE550" s="211" t="s">
        <v>528</v>
      </c>
      <c r="AF550" s="211"/>
      <c r="AG550" s="211"/>
      <c r="AH550" s="211"/>
      <c r="AI550" s="211"/>
      <c r="AJ550" s="211"/>
      <c r="AK550" s="211"/>
      <c r="AL550" s="211"/>
      <c r="AM550" s="211"/>
      <c r="AN550" s="211"/>
      <c r="AO550" s="211"/>
      <c r="AP550" s="211"/>
      <c r="AQ550" s="211"/>
      <c r="AR550" s="211"/>
      <c r="AS550" s="211"/>
      <c r="AT550" s="211"/>
      <c r="AU550" s="211"/>
      <c r="AV550" s="211"/>
      <c r="AW550" s="211"/>
      <c r="AX550" s="211"/>
      <c r="AY550" s="211"/>
      <c r="AZ550" s="211"/>
      <c r="BA550" s="211"/>
      <c r="BB550" s="211"/>
      <c r="BC550" s="211"/>
      <c r="BD550" s="211"/>
      <c r="BE550" s="211"/>
      <c r="BF550" s="211"/>
      <c r="BG550" s="211"/>
      <c r="BH550" s="211"/>
    </row>
    <row r="551" spans="1:60" ht="22.5" outlineLevel="1" x14ac:dyDescent="0.2">
      <c r="A551" s="212">
        <v>105</v>
      </c>
      <c r="B551" s="219" t="s">
        <v>535</v>
      </c>
      <c r="C551" s="266" t="s">
        <v>536</v>
      </c>
      <c r="D551" s="221" t="s">
        <v>527</v>
      </c>
      <c r="E551" s="228">
        <v>1</v>
      </c>
      <c r="F551" s="233">
        <f>H551+J551</f>
        <v>0</v>
      </c>
      <c r="G551" s="234">
        <f>ROUND(E551*F551,2)</f>
        <v>0</v>
      </c>
      <c r="H551" s="234"/>
      <c r="I551" s="234">
        <f>ROUND(E551*H551,2)</f>
        <v>0</v>
      </c>
      <c r="J551" s="234"/>
      <c r="K551" s="234">
        <f>ROUND(E551*J551,2)</f>
        <v>0</v>
      </c>
      <c r="L551" s="234">
        <v>21</v>
      </c>
      <c r="M551" s="234">
        <f>G551*(1+L551/100)</f>
        <v>0</v>
      </c>
      <c r="N551" s="221">
        <v>0</v>
      </c>
      <c r="O551" s="221">
        <f>ROUND(E551*N551,5)</f>
        <v>0</v>
      </c>
      <c r="P551" s="221">
        <v>0</v>
      </c>
      <c r="Q551" s="221">
        <f>ROUND(E551*P551,5)</f>
        <v>0</v>
      </c>
      <c r="R551" s="221"/>
      <c r="S551" s="221"/>
      <c r="T551" s="222">
        <v>0</v>
      </c>
      <c r="U551" s="221">
        <f>ROUND(E551*T551,2)</f>
        <v>0</v>
      </c>
      <c r="V551" s="211"/>
      <c r="W551" s="211"/>
      <c r="X551" s="211"/>
      <c r="Y551" s="211"/>
      <c r="Z551" s="211"/>
      <c r="AA551" s="211"/>
      <c r="AB551" s="211"/>
      <c r="AC551" s="211"/>
      <c r="AD551" s="211"/>
      <c r="AE551" s="211" t="s">
        <v>528</v>
      </c>
      <c r="AF551" s="211"/>
      <c r="AG551" s="211"/>
      <c r="AH551" s="211"/>
      <c r="AI551" s="211"/>
      <c r="AJ551" s="211"/>
      <c r="AK551" s="211"/>
      <c r="AL551" s="211"/>
      <c r="AM551" s="211"/>
      <c r="AN551" s="211"/>
      <c r="AO551" s="211"/>
      <c r="AP551" s="211"/>
      <c r="AQ551" s="211"/>
      <c r="AR551" s="211"/>
      <c r="AS551" s="211"/>
      <c r="AT551" s="211"/>
      <c r="AU551" s="211"/>
      <c r="AV551" s="211"/>
      <c r="AW551" s="211"/>
      <c r="AX551" s="211"/>
      <c r="AY551" s="211"/>
      <c r="AZ551" s="211"/>
      <c r="BA551" s="211"/>
      <c r="BB551" s="211"/>
      <c r="BC551" s="211"/>
      <c r="BD551" s="211"/>
      <c r="BE551" s="211"/>
      <c r="BF551" s="211"/>
      <c r="BG551" s="211"/>
      <c r="BH551" s="211"/>
    </row>
    <row r="552" spans="1:60" ht="22.5" outlineLevel="1" x14ac:dyDescent="0.2">
      <c r="A552" s="212">
        <v>106</v>
      </c>
      <c r="B552" s="219" t="s">
        <v>537</v>
      </c>
      <c r="C552" s="266" t="s">
        <v>538</v>
      </c>
      <c r="D552" s="221" t="s">
        <v>495</v>
      </c>
      <c r="E552" s="228">
        <v>1</v>
      </c>
      <c r="F552" s="233">
        <f>H552+J552</f>
        <v>0</v>
      </c>
      <c r="G552" s="234">
        <f>ROUND(E552*F552,2)</f>
        <v>0</v>
      </c>
      <c r="H552" s="234"/>
      <c r="I552" s="234">
        <f>ROUND(E552*H552,2)</f>
        <v>0</v>
      </c>
      <c r="J552" s="234"/>
      <c r="K552" s="234">
        <f>ROUND(E552*J552,2)</f>
        <v>0</v>
      </c>
      <c r="L552" s="234">
        <v>21</v>
      </c>
      <c r="M552" s="234">
        <f>G552*(1+L552/100)</f>
        <v>0</v>
      </c>
      <c r="N552" s="221">
        <v>0</v>
      </c>
      <c r="O552" s="221">
        <f>ROUND(E552*N552,5)</f>
        <v>0</v>
      </c>
      <c r="P552" s="221">
        <v>0</v>
      </c>
      <c r="Q552" s="221">
        <f>ROUND(E552*P552,5)</f>
        <v>0</v>
      </c>
      <c r="R552" s="221"/>
      <c r="S552" s="221"/>
      <c r="T552" s="222">
        <v>0</v>
      </c>
      <c r="U552" s="221">
        <f>ROUND(E552*T552,2)</f>
        <v>0</v>
      </c>
      <c r="V552" s="211"/>
      <c r="W552" s="211"/>
      <c r="X552" s="211"/>
      <c r="Y552" s="211"/>
      <c r="Z552" s="211"/>
      <c r="AA552" s="211"/>
      <c r="AB552" s="211"/>
      <c r="AC552" s="211"/>
      <c r="AD552" s="211"/>
      <c r="AE552" s="211" t="s">
        <v>528</v>
      </c>
      <c r="AF552" s="211"/>
      <c r="AG552" s="211"/>
      <c r="AH552" s="211"/>
      <c r="AI552" s="211"/>
      <c r="AJ552" s="211"/>
      <c r="AK552" s="211"/>
      <c r="AL552" s="211"/>
      <c r="AM552" s="211"/>
      <c r="AN552" s="211"/>
      <c r="AO552" s="211"/>
      <c r="AP552" s="211"/>
      <c r="AQ552" s="211"/>
      <c r="AR552" s="211"/>
      <c r="AS552" s="211"/>
      <c r="AT552" s="211"/>
      <c r="AU552" s="211"/>
      <c r="AV552" s="211"/>
      <c r="AW552" s="211"/>
      <c r="AX552" s="211"/>
      <c r="AY552" s="211"/>
      <c r="AZ552" s="211"/>
      <c r="BA552" s="211"/>
      <c r="BB552" s="211"/>
      <c r="BC552" s="211"/>
      <c r="BD552" s="211"/>
      <c r="BE552" s="211"/>
      <c r="BF552" s="211"/>
      <c r="BG552" s="211"/>
      <c r="BH552" s="211"/>
    </row>
    <row r="553" spans="1:60" ht="22.5" outlineLevel="1" x14ac:dyDescent="0.2">
      <c r="A553" s="212">
        <v>107</v>
      </c>
      <c r="B553" s="219" t="s">
        <v>539</v>
      </c>
      <c r="C553" s="266" t="s">
        <v>540</v>
      </c>
      <c r="D553" s="221" t="s">
        <v>495</v>
      </c>
      <c r="E553" s="228">
        <v>1</v>
      </c>
      <c r="F553" s="233">
        <f>H553+J553</f>
        <v>0</v>
      </c>
      <c r="G553" s="234">
        <f>ROUND(E553*F553,2)</f>
        <v>0</v>
      </c>
      <c r="H553" s="234"/>
      <c r="I553" s="234">
        <f>ROUND(E553*H553,2)</f>
        <v>0</v>
      </c>
      <c r="J553" s="234"/>
      <c r="K553" s="234">
        <f>ROUND(E553*J553,2)</f>
        <v>0</v>
      </c>
      <c r="L553" s="234">
        <v>21</v>
      </c>
      <c r="M553" s="234">
        <f>G553*(1+L553/100)</f>
        <v>0</v>
      </c>
      <c r="N553" s="221">
        <v>0</v>
      </c>
      <c r="O553" s="221">
        <f>ROUND(E553*N553,5)</f>
        <v>0</v>
      </c>
      <c r="P553" s="221">
        <v>0</v>
      </c>
      <c r="Q553" s="221">
        <f>ROUND(E553*P553,5)</f>
        <v>0</v>
      </c>
      <c r="R553" s="221"/>
      <c r="S553" s="221"/>
      <c r="T553" s="222">
        <v>0</v>
      </c>
      <c r="U553" s="221">
        <f>ROUND(E553*T553,2)</f>
        <v>0</v>
      </c>
      <c r="V553" s="211"/>
      <c r="W553" s="211"/>
      <c r="X553" s="211"/>
      <c r="Y553" s="211"/>
      <c r="Z553" s="211"/>
      <c r="AA553" s="211"/>
      <c r="AB553" s="211"/>
      <c r="AC553" s="211"/>
      <c r="AD553" s="211"/>
      <c r="AE553" s="211" t="s">
        <v>528</v>
      </c>
      <c r="AF553" s="211"/>
      <c r="AG553" s="211"/>
      <c r="AH553" s="211"/>
      <c r="AI553" s="211"/>
      <c r="AJ553" s="211"/>
      <c r="AK553" s="211"/>
      <c r="AL553" s="211"/>
      <c r="AM553" s="211"/>
      <c r="AN553" s="211"/>
      <c r="AO553" s="211"/>
      <c r="AP553" s="211"/>
      <c r="AQ553" s="211"/>
      <c r="AR553" s="211"/>
      <c r="AS553" s="211"/>
      <c r="AT553" s="211"/>
      <c r="AU553" s="211"/>
      <c r="AV553" s="211"/>
      <c r="AW553" s="211"/>
      <c r="AX553" s="211"/>
      <c r="AY553" s="211"/>
      <c r="AZ553" s="211"/>
      <c r="BA553" s="211"/>
      <c r="BB553" s="211"/>
      <c r="BC553" s="211"/>
      <c r="BD553" s="211"/>
      <c r="BE553" s="211"/>
      <c r="BF553" s="211"/>
      <c r="BG553" s="211"/>
      <c r="BH553" s="211"/>
    </row>
    <row r="554" spans="1:60" outlineLevel="1" x14ac:dyDescent="0.2">
      <c r="A554" s="212">
        <v>108</v>
      </c>
      <c r="B554" s="219" t="s">
        <v>541</v>
      </c>
      <c r="C554" s="266" t="s">
        <v>542</v>
      </c>
      <c r="D554" s="221" t="s">
        <v>527</v>
      </c>
      <c r="E554" s="228">
        <v>1</v>
      </c>
      <c r="F554" s="233">
        <f>H554+J554</f>
        <v>0</v>
      </c>
      <c r="G554" s="234">
        <f>ROUND(E554*F554,2)</f>
        <v>0</v>
      </c>
      <c r="H554" s="234"/>
      <c r="I554" s="234">
        <f>ROUND(E554*H554,2)</f>
        <v>0</v>
      </c>
      <c r="J554" s="234"/>
      <c r="K554" s="234">
        <f>ROUND(E554*J554,2)</f>
        <v>0</v>
      </c>
      <c r="L554" s="234">
        <v>21</v>
      </c>
      <c r="M554" s="234">
        <f>G554*(1+L554/100)</f>
        <v>0</v>
      </c>
      <c r="N554" s="221">
        <v>0</v>
      </c>
      <c r="O554" s="221">
        <f>ROUND(E554*N554,5)</f>
        <v>0</v>
      </c>
      <c r="P554" s="221">
        <v>0</v>
      </c>
      <c r="Q554" s="221">
        <f>ROUND(E554*P554,5)</f>
        <v>0</v>
      </c>
      <c r="R554" s="221"/>
      <c r="S554" s="221"/>
      <c r="T554" s="222">
        <v>0</v>
      </c>
      <c r="U554" s="221">
        <f>ROUND(E554*T554,2)</f>
        <v>0</v>
      </c>
      <c r="V554" s="211"/>
      <c r="W554" s="211"/>
      <c r="X554" s="211"/>
      <c r="Y554" s="211"/>
      <c r="Z554" s="211"/>
      <c r="AA554" s="211"/>
      <c r="AB554" s="211"/>
      <c r="AC554" s="211"/>
      <c r="AD554" s="211"/>
      <c r="AE554" s="211" t="s">
        <v>528</v>
      </c>
      <c r="AF554" s="211"/>
      <c r="AG554" s="211"/>
      <c r="AH554" s="211"/>
      <c r="AI554" s="211"/>
      <c r="AJ554" s="211"/>
      <c r="AK554" s="211"/>
      <c r="AL554" s="211"/>
      <c r="AM554" s="211"/>
      <c r="AN554" s="211"/>
      <c r="AO554" s="211"/>
      <c r="AP554" s="211"/>
      <c r="AQ554" s="211"/>
      <c r="AR554" s="211"/>
      <c r="AS554" s="211"/>
      <c r="AT554" s="211"/>
      <c r="AU554" s="211"/>
      <c r="AV554" s="211"/>
      <c r="AW554" s="211"/>
      <c r="AX554" s="211"/>
      <c r="AY554" s="211"/>
      <c r="AZ554" s="211"/>
      <c r="BA554" s="211"/>
      <c r="BB554" s="211"/>
      <c r="BC554" s="211"/>
      <c r="BD554" s="211"/>
      <c r="BE554" s="211"/>
      <c r="BF554" s="211"/>
      <c r="BG554" s="211"/>
      <c r="BH554" s="211"/>
    </row>
    <row r="555" spans="1:60" outlineLevel="1" x14ac:dyDescent="0.2">
      <c r="A555" s="212">
        <v>109</v>
      </c>
      <c r="B555" s="219" t="s">
        <v>543</v>
      </c>
      <c r="C555" s="266" t="s">
        <v>544</v>
      </c>
      <c r="D555" s="221" t="s">
        <v>527</v>
      </c>
      <c r="E555" s="228">
        <v>1</v>
      </c>
      <c r="F555" s="233">
        <f>H555+J555</f>
        <v>0</v>
      </c>
      <c r="G555" s="234">
        <f>ROUND(E555*F555,2)</f>
        <v>0</v>
      </c>
      <c r="H555" s="234"/>
      <c r="I555" s="234">
        <f>ROUND(E555*H555,2)</f>
        <v>0</v>
      </c>
      <c r="J555" s="234"/>
      <c r="K555" s="234">
        <f>ROUND(E555*J555,2)</f>
        <v>0</v>
      </c>
      <c r="L555" s="234">
        <v>21</v>
      </c>
      <c r="M555" s="234">
        <f>G555*(1+L555/100)</f>
        <v>0</v>
      </c>
      <c r="N555" s="221">
        <v>0</v>
      </c>
      <c r="O555" s="221">
        <f>ROUND(E555*N555,5)</f>
        <v>0</v>
      </c>
      <c r="P555" s="221">
        <v>0</v>
      </c>
      <c r="Q555" s="221">
        <f>ROUND(E555*P555,5)</f>
        <v>0</v>
      </c>
      <c r="R555" s="221"/>
      <c r="S555" s="221"/>
      <c r="T555" s="222">
        <v>0</v>
      </c>
      <c r="U555" s="221">
        <f>ROUND(E555*T555,2)</f>
        <v>0</v>
      </c>
      <c r="V555" s="211"/>
      <c r="W555" s="211"/>
      <c r="X555" s="211"/>
      <c r="Y555" s="211"/>
      <c r="Z555" s="211"/>
      <c r="AA555" s="211"/>
      <c r="AB555" s="211"/>
      <c r="AC555" s="211"/>
      <c r="AD555" s="211"/>
      <c r="AE555" s="211" t="s">
        <v>528</v>
      </c>
      <c r="AF555" s="211"/>
      <c r="AG555" s="211"/>
      <c r="AH555" s="211"/>
      <c r="AI555" s="211"/>
      <c r="AJ555" s="211"/>
      <c r="AK555" s="211"/>
      <c r="AL555" s="211"/>
      <c r="AM555" s="211"/>
      <c r="AN555" s="211"/>
      <c r="AO555" s="211"/>
      <c r="AP555" s="211"/>
      <c r="AQ555" s="211"/>
      <c r="AR555" s="211"/>
      <c r="AS555" s="211"/>
      <c r="AT555" s="211"/>
      <c r="AU555" s="211"/>
      <c r="AV555" s="211"/>
      <c r="AW555" s="211"/>
      <c r="AX555" s="211"/>
      <c r="AY555" s="211"/>
      <c r="AZ555" s="211"/>
      <c r="BA555" s="211"/>
      <c r="BB555" s="211"/>
      <c r="BC555" s="211"/>
      <c r="BD555" s="211"/>
      <c r="BE555" s="211"/>
      <c r="BF555" s="211"/>
      <c r="BG555" s="211"/>
      <c r="BH555" s="211"/>
    </row>
    <row r="556" spans="1:60" ht="22.5" outlineLevel="1" x14ac:dyDescent="0.2">
      <c r="A556" s="212">
        <v>110</v>
      </c>
      <c r="B556" s="219" t="s">
        <v>545</v>
      </c>
      <c r="C556" s="266" t="s">
        <v>546</v>
      </c>
      <c r="D556" s="221" t="s">
        <v>527</v>
      </c>
      <c r="E556" s="228">
        <v>1</v>
      </c>
      <c r="F556" s="233">
        <f>H556+J556</f>
        <v>0</v>
      </c>
      <c r="G556" s="234">
        <f>ROUND(E556*F556,2)</f>
        <v>0</v>
      </c>
      <c r="H556" s="234"/>
      <c r="I556" s="234">
        <f>ROUND(E556*H556,2)</f>
        <v>0</v>
      </c>
      <c r="J556" s="234"/>
      <c r="K556" s="234">
        <f>ROUND(E556*J556,2)</f>
        <v>0</v>
      </c>
      <c r="L556" s="234">
        <v>21</v>
      </c>
      <c r="M556" s="234">
        <f>G556*(1+L556/100)</f>
        <v>0</v>
      </c>
      <c r="N556" s="221">
        <v>0</v>
      </c>
      <c r="O556" s="221">
        <f>ROUND(E556*N556,5)</f>
        <v>0</v>
      </c>
      <c r="P556" s="221">
        <v>0</v>
      </c>
      <c r="Q556" s="221">
        <f>ROUND(E556*P556,5)</f>
        <v>0</v>
      </c>
      <c r="R556" s="221"/>
      <c r="S556" s="221"/>
      <c r="T556" s="222">
        <v>0</v>
      </c>
      <c r="U556" s="221">
        <f>ROUND(E556*T556,2)</f>
        <v>0</v>
      </c>
      <c r="V556" s="211"/>
      <c r="W556" s="211"/>
      <c r="X556" s="211"/>
      <c r="Y556" s="211"/>
      <c r="Z556" s="211"/>
      <c r="AA556" s="211"/>
      <c r="AB556" s="211"/>
      <c r="AC556" s="211"/>
      <c r="AD556" s="211"/>
      <c r="AE556" s="211" t="s">
        <v>528</v>
      </c>
      <c r="AF556" s="211"/>
      <c r="AG556" s="211"/>
      <c r="AH556" s="211"/>
      <c r="AI556" s="211"/>
      <c r="AJ556" s="211"/>
      <c r="AK556" s="211"/>
      <c r="AL556" s="211"/>
      <c r="AM556" s="211"/>
      <c r="AN556" s="211"/>
      <c r="AO556" s="211"/>
      <c r="AP556" s="211"/>
      <c r="AQ556" s="211"/>
      <c r="AR556" s="211"/>
      <c r="AS556" s="211"/>
      <c r="AT556" s="211"/>
      <c r="AU556" s="211"/>
      <c r="AV556" s="211"/>
      <c r="AW556" s="211"/>
      <c r="AX556" s="211"/>
      <c r="AY556" s="211"/>
      <c r="AZ556" s="211"/>
      <c r="BA556" s="211"/>
      <c r="BB556" s="211"/>
      <c r="BC556" s="211"/>
      <c r="BD556" s="211"/>
      <c r="BE556" s="211"/>
      <c r="BF556" s="211"/>
      <c r="BG556" s="211"/>
      <c r="BH556" s="211"/>
    </row>
    <row r="557" spans="1:60" x14ac:dyDescent="0.2">
      <c r="A557" s="213" t="s">
        <v>108</v>
      </c>
      <c r="B557" s="220" t="s">
        <v>82</v>
      </c>
      <c r="C557" s="270" t="s">
        <v>26</v>
      </c>
      <c r="D557" s="225"/>
      <c r="E557" s="231"/>
      <c r="F557" s="235"/>
      <c r="G557" s="235">
        <f>SUMIF(AE558:AE559,"&lt;&gt;NOR",G558:G559)</f>
        <v>0</v>
      </c>
      <c r="H557" s="235"/>
      <c r="I557" s="235">
        <f>SUM(I558:I559)</f>
        <v>0</v>
      </c>
      <c r="J557" s="235"/>
      <c r="K557" s="235">
        <f>SUM(K558:K559)</f>
        <v>0</v>
      </c>
      <c r="L557" s="235"/>
      <c r="M557" s="235">
        <f>SUM(M558:M559)</f>
        <v>0</v>
      </c>
      <c r="N557" s="225"/>
      <c r="O557" s="225">
        <f>SUM(O558:O559)</f>
        <v>0</v>
      </c>
      <c r="P557" s="225"/>
      <c r="Q557" s="225">
        <f>SUM(Q558:Q559)</f>
        <v>0</v>
      </c>
      <c r="R557" s="225"/>
      <c r="S557" s="225"/>
      <c r="T557" s="226"/>
      <c r="U557" s="225">
        <f>SUM(U558:U559)</f>
        <v>0</v>
      </c>
      <c r="AE557" t="s">
        <v>109</v>
      </c>
    </row>
    <row r="558" spans="1:60" outlineLevel="1" x14ac:dyDescent="0.2">
      <c r="A558" s="212">
        <v>111</v>
      </c>
      <c r="B558" s="219" t="s">
        <v>547</v>
      </c>
      <c r="C558" s="266" t="s">
        <v>548</v>
      </c>
      <c r="D558" s="221" t="s">
        <v>527</v>
      </c>
      <c r="E558" s="228">
        <v>1</v>
      </c>
      <c r="F558" s="233">
        <f>H558+J558</f>
        <v>0</v>
      </c>
      <c r="G558" s="234">
        <f>ROUND(E558*F558,2)</f>
        <v>0</v>
      </c>
      <c r="H558" s="234"/>
      <c r="I558" s="234">
        <f>ROUND(E558*H558,2)</f>
        <v>0</v>
      </c>
      <c r="J558" s="234"/>
      <c r="K558" s="234">
        <f>ROUND(E558*J558,2)</f>
        <v>0</v>
      </c>
      <c r="L558" s="234">
        <v>21</v>
      </c>
      <c r="M558" s="234">
        <f>G558*(1+L558/100)</f>
        <v>0</v>
      </c>
      <c r="N558" s="221">
        <v>0</v>
      </c>
      <c r="O558" s="221">
        <f>ROUND(E558*N558,5)</f>
        <v>0</v>
      </c>
      <c r="P558" s="221">
        <v>0</v>
      </c>
      <c r="Q558" s="221">
        <f>ROUND(E558*P558,5)</f>
        <v>0</v>
      </c>
      <c r="R558" s="221"/>
      <c r="S558" s="221"/>
      <c r="T558" s="222">
        <v>0</v>
      </c>
      <c r="U558" s="221">
        <f>ROUND(E558*T558,2)</f>
        <v>0</v>
      </c>
      <c r="V558" s="211"/>
      <c r="W558" s="211"/>
      <c r="X558" s="211"/>
      <c r="Y558" s="211"/>
      <c r="Z558" s="211"/>
      <c r="AA558" s="211"/>
      <c r="AB558" s="211"/>
      <c r="AC558" s="211"/>
      <c r="AD558" s="211"/>
      <c r="AE558" s="211" t="s">
        <v>528</v>
      </c>
      <c r="AF558" s="211"/>
      <c r="AG558" s="211"/>
      <c r="AH558" s="211"/>
      <c r="AI558" s="211"/>
      <c r="AJ558" s="211"/>
      <c r="AK558" s="211"/>
      <c r="AL558" s="211"/>
      <c r="AM558" s="211"/>
      <c r="AN558" s="211"/>
      <c r="AO558" s="211"/>
      <c r="AP558" s="211"/>
      <c r="AQ558" s="211"/>
      <c r="AR558" s="211"/>
      <c r="AS558" s="211"/>
      <c r="AT558" s="211"/>
      <c r="AU558" s="211"/>
      <c r="AV558" s="211"/>
      <c r="AW558" s="211"/>
      <c r="AX558" s="211"/>
      <c r="AY558" s="211"/>
      <c r="AZ558" s="211"/>
      <c r="BA558" s="211"/>
      <c r="BB558" s="211"/>
      <c r="BC558" s="211"/>
      <c r="BD558" s="211"/>
      <c r="BE558" s="211"/>
      <c r="BF558" s="211"/>
      <c r="BG558" s="211"/>
      <c r="BH558" s="211"/>
    </row>
    <row r="559" spans="1:60" outlineLevel="1" x14ac:dyDescent="0.2">
      <c r="A559" s="245">
        <v>112</v>
      </c>
      <c r="B559" s="246" t="s">
        <v>549</v>
      </c>
      <c r="C559" s="272" t="s">
        <v>550</v>
      </c>
      <c r="D559" s="247" t="s">
        <v>527</v>
      </c>
      <c r="E559" s="248">
        <v>1</v>
      </c>
      <c r="F559" s="249">
        <f>H559+J559</f>
        <v>0</v>
      </c>
      <c r="G559" s="250">
        <f>ROUND(E559*F559,2)</f>
        <v>0</v>
      </c>
      <c r="H559" s="250"/>
      <c r="I559" s="250">
        <f>ROUND(E559*H559,2)</f>
        <v>0</v>
      </c>
      <c r="J559" s="250"/>
      <c r="K559" s="250">
        <f>ROUND(E559*J559,2)</f>
        <v>0</v>
      </c>
      <c r="L559" s="250">
        <v>21</v>
      </c>
      <c r="M559" s="250">
        <f>G559*(1+L559/100)</f>
        <v>0</v>
      </c>
      <c r="N559" s="247">
        <v>0</v>
      </c>
      <c r="O559" s="247">
        <f>ROUND(E559*N559,5)</f>
        <v>0</v>
      </c>
      <c r="P559" s="247">
        <v>0</v>
      </c>
      <c r="Q559" s="247">
        <f>ROUND(E559*P559,5)</f>
        <v>0</v>
      </c>
      <c r="R559" s="247"/>
      <c r="S559" s="247"/>
      <c r="T559" s="251">
        <v>0</v>
      </c>
      <c r="U559" s="247">
        <f>ROUND(E559*T559,2)</f>
        <v>0</v>
      </c>
      <c r="V559" s="211"/>
      <c r="W559" s="211"/>
      <c r="X559" s="211"/>
      <c r="Y559" s="211"/>
      <c r="Z559" s="211"/>
      <c r="AA559" s="211"/>
      <c r="AB559" s="211"/>
      <c r="AC559" s="211"/>
      <c r="AD559" s="211"/>
      <c r="AE559" s="211" t="s">
        <v>528</v>
      </c>
      <c r="AF559" s="211"/>
      <c r="AG559" s="211"/>
      <c r="AH559" s="211"/>
      <c r="AI559" s="211"/>
      <c r="AJ559" s="211"/>
      <c r="AK559" s="211"/>
      <c r="AL559" s="211"/>
      <c r="AM559" s="211"/>
      <c r="AN559" s="211"/>
      <c r="AO559" s="211"/>
      <c r="AP559" s="211"/>
      <c r="AQ559" s="211"/>
      <c r="AR559" s="211"/>
      <c r="AS559" s="211"/>
      <c r="AT559" s="211"/>
      <c r="AU559" s="211"/>
      <c r="AV559" s="211"/>
      <c r="AW559" s="211"/>
      <c r="AX559" s="211"/>
      <c r="AY559" s="211"/>
      <c r="AZ559" s="211"/>
      <c r="BA559" s="211"/>
      <c r="BB559" s="211"/>
      <c r="BC559" s="211"/>
      <c r="BD559" s="211"/>
      <c r="BE559" s="211"/>
      <c r="BF559" s="211"/>
      <c r="BG559" s="211"/>
      <c r="BH559" s="211"/>
    </row>
    <row r="560" spans="1:60" x14ac:dyDescent="0.2">
      <c r="A560" s="6"/>
      <c r="B560" s="7" t="s">
        <v>551</v>
      </c>
      <c r="C560" s="273" t="s">
        <v>551</v>
      </c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AC560">
        <v>12</v>
      </c>
      <c r="AD560">
        <v>21</v>
      </c>
    </row>
    <row r="561" spans="1:31" x14ac:dyDescent="0.2">
      <c r="A561" s="252"/>
      <c r="B561" s="253" t="s">
        <v>28</v>
      </c>
      <c r="C561" s="274" t="s">
        <v>551</v>
      </c>
      <c r="D561" s="254"/>
      <c r="E561" s="254"/>
      <c r="F561" s="254"/>
      <c r="G561" s="265">
        <f>G8+G422+G441+G453+G520+G527+G537+G540+G542+G546+G557</f>
        <v>0</v>
      </c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AC561">
        <f>SUMIF(L7:L559,AC560,G7:G559)</f>
        <v>0</v>
      </c>
      <c r="AD561">
        <f>SUMIF(L7:L559,AD560,G7:G559)</f>
        <v>0</v>
      </c>
      <c r="AE561" t="s">
        <v>552</v>
      </c>
    </row>
    <row r="562" spans="1:31" x14ac:dyDescent="0.2">
      <c r="A562" s="6"/>
      <c r="B562" s="7" t="s">
        <v>551</v>
      </c>
      <c r="C562" s="273" t="s">
        <v>551</v>
      </c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</row>
    <row r="563" spans="1:31" x14ac:dyDescent="0.2">
      <c r="A563" s="6"/>
      <c r="B563" s="7" t="s">
        <v>551</v>
      </c>
      <c r="C563" s="273" t="s">
        <v>551</v>
      </c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</row>
    <row r="564" spans="1:31" x14ac:dyDescent="0.2">
      <c r="A564" s="255" t="s">
        <v>553</v>
      </c>
      <c r="B564" s="255"/>
      <c r="C564" s="275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</row>
    <row r="565" spans="1:31" x14ac:dyDescent="0.2">
      <c r="A565" s="256"/>
      <c r="B565" s="257"/>
      <c r="C565" s="276"/>
      <c r="D565" s="257"/>
      <c r="E565" s="257"/>
      <c r="F565" s="257"/>
      <c r="G565" s="258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AE565" t="s">
        <v>554</v>
      </c>
    </row>
    <row r="566" spans="1:31" x14ac:dyDescent="0.2">
      <c r="A566" s="259"/>
      <c r="B566" s="260"/>
      <c r="C566" s="277"/>
      <c r="D566" s="260"/>
      <c r="E566" s="260"/>
      <c r="F566" s="260"/>
      <c r="G566" s="261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</row>
    <row r="567" spans="1:31" x14ac:dyDescent="0.2">
      <c r="A567" s="259"/>
      <c r="B567" s="260"/>
      <c r="C567" s="277"/>
      <c r="D567" s="260"/>
      <c r="E567" s="260"/>
      <c r="F567" s="260"/>
      <c r="G567" s="261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</row>
    <row r="568" spans="1:31" x14ac:dyDescent="0.2">
      <c r="A568" s="259"/>
      <c r="B568" s="260"/>
      <c r="C568" s="277"/>
      <c r="D568" s="260"/>
      <c r="E568" s="260"/>
      <c r="F568" s="260"/>
      <c r="G568" s="261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</row>
    <row r="569" spans="1:31" x14ac:dyDescent="0.2">
      <c r="A569" s="262"/>
      <c r="B569" s="263"/>
      <c r="C569" s="278"/>
      <c r="D569" s="263"/>
      <c r="E569" s="263"/>
      <c r="F569" s="263"/>
      <c r="G569" s="264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</row>
    <row r="570" spans="1:31" x14ac:dyDescent="0.2">
      <c r="A570" s="6"/>
      <c r="B570" s="7" t="s">
        <v>551</v>
      </c>
      <c r="C570" s="273" t="s">
        <v>551</v>
      </c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</row>
    <row r="571" spans="1:31" x14ac:dyDescent="0.2">
      <c r="C571" s="279"/>
      <c r="AE571" t="s">
        <v>555</v>
      </c>
    </row>
  </sheetData>
  <mergeCells count="8">
    <mergeCell ref="A564:C564"/>
    <mergeCell ref="A565:G569"/>
    <mergeCell ref="A1:G1"/>
    <mergeCell ref="C2:G2"/>
    <mergeCell ref="C3:G3"/>
    <mergeCell ref="C4:G4"/>
    <mergeCell ref="C522:G522"/>
    <mergeCell ref="C524:G524"/>
  </mergeCells>
  <pageMargins left="0.39370078740157499" right="0.196850393700787" top="0.78740157499999996" bottom="0.78740157499999996" header="0.3" footer="0.3"/>
  <pageSetup paperSize="1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Dobroucký</dc:creator>
  <cp:lastModifiedBy>Petr Dobroucký</cp:lastModifiedBy>
  <cp:lastPrinted>2014-02-28T09:52:57Z</cp:lastPrinted>
  <dcterms:created xsi:type="dcterms:W3CDTF">2009-04-08T07:15:50Z</dcterms:created>
  <dcterms:modified xsi:type="dcterms:W3CDTF">2025-07-21T06:20:22Z</dcterms:modified>
</cp:coreProperties>
</file>